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2\сессии\Исполнение 1 кв\"/>
    </mc:Choice>
  </mc:AlternateContent>
  <bookViews>
    <workbookView xWindow="0" yWindow="0" windowWidth="17970" windowHeight="8130"/>
  </bookViews>
  <sheets>
    <sheet name="доходы за 1кв2022" sheetId="1" r:id="rId1"/>
  </sheets>
  <definedNames>
    <definedName name="_xlnm.Print_Titles" localSheetId="0">'доходы за 1кв2022'!$6:$6</definedName>
    <definedName name="_xlnm.Print_Area" localSheetId="0">'доходы за 1кв2022'!$A$1:$F$210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3" i="1" l="1"/>
  <c r="E183" i="1"/>
  <c r="F177" i="1"/>
  <c r="E177" i="1"/>
  <c r="F162" i="1"/>
  <c r="E162" i="1"/>
  <c r="F98" i="1" l="1"/>
  <c r="F95" i="1" s="1"/>
  <c r="F94" i="1" s="1"/>
  <c r="E98" i="1"/>
  <c r="E95" i="1" s="1"/>
  <c r="E94" i="1" s="1"/>
  <c r="F91" i="1" l="1"/>
  <c r="F67" i="1"/>
  <c r="E67" i="1"/>
  <c r="F64" i="1"/>
  <c r="E64" i="1"/>
  <c r="F60" i="1"/>
  <c r="E60" i="1"/>
  <c r="F56" i="1"/>
  <c r="E56" i="1"/>
  <c r="F50" i="1"/>
  <c r="E50" i="1"/>
  <c r="F41" i="1"/>
  <c r="E41" i="1"/>
  <c r="F38" i="1"/>
  <c r="E38" i="1"/>
  <c r="F35" i="1"/>
  <c r="E35" i="1"/>
  <c r="F30" i="1"/>
  <c r="E30" i="1"/>
  <c r="F23" i="1"/>
  <c r="E23" i="1"/>
  <c r="F17" i="1"/>
  <c r="E17" i="1"/>
  <c r="F8" i="1"/>
  <c r="E8" i="1"/>
  <c r="F22" i="1" l="1"/>
  <c r="F7" i="1" s="1"/>
  <c r="F209" i="1" s="1"/>
  <c r="E22" i="1"/>
  <c r="E7" i="1" s="1"/>
  <c r="E209" i="1" s="1"/>
</calcChain>
</file>

<file path=xl/sharedStrings.xml><?xml version="1.0" encoding="utf-8"?>
<sst xmlns="http://schemas.openxmlformats.org/spreadsheetml/2006/main" count="390" uniqueCount="255">
  <si>
    <t xml:space="preserve">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</si>
  <si>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</si>
  <si>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</si>
  <si>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</si>
  <si>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</si>
  <si>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</si>
  <si>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муниципальных районов</t>
  </si>
  <si>
    <t>20700000 ПРОЧИЕ БЕЗВОЗМЕЗДНЫЕ ПОСТУПЛЕНИЯ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</si>
  <si>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</si>
  <si>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20240000 Иные межбюджетные трансферты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</si>
  <si>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</si>
  <si>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</si>
  <si>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</si>
  <si>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</si>
  <si>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20210000 Дотации бюджетам бюджетной системы Российской Федерации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</si>
  <si>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</si>
  <si>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</si>
  <si>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</si>
  <si>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</si>
  <si>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11700000 ПРОЧИЕ НЕНАЛОГОВЫЕ ДОХОДЫ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</si>
  <si>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</si>
  <si>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</si>
  <si>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</si>
  <si>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</si>
  <si>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</si>
  <si>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</si>
  <si>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</si>
  <si>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</si>
  <si>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</si>
  <si>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</si>
  <si>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</si>
  <si>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</si>
  <si>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</si>
  <si>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</si>
  <si>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</si>
  <si>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</si>
  <si>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</si>
  <si>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</si>
  <si>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</si>
  <si>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</si>
  <si>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</si>
  <si>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</si>
  <si>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</si>
  <si>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</si>
  <si>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</si>
  <si>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10800000 ГОСУДАРСТВЕННАЯ ПОШЛИНА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</si>
  <si>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</si>
  <si>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</si>
  <si>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</si>
  <si>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</si>
  <si>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10604000 Транспортный налог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</si>
  <si>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</si>
  <si>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</si>
  <si>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</si>
  <si>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</si>
  <si>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</si>
  <si>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</si>
  <si>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</si>
  <si>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</si>
  <si>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</si>
  <si>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</si>
  <si>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</si>
  <si>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</si>
  <si>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</si>
  <si>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</si>
  <si>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</si>
  <si>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</si>
  <si>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</si>
  <si>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</si>
  <si>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</si>
  <si>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</si>
  <si>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</si>
  <si>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</si>
  <si>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</si>
  <si>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</si>
  <si>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</si>
  <si>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</si>
  <si>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</si>
  <si>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</si>
  <si>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</si>
  <si>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</si>
  <si>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</si>
  <si>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</si>
  <si>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</si>
  <si>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</si>
  <si>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</si>
  <si>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</si>
  <si>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>Утверждено</t>
  </si>
  <si>
    <t>Исполнено</t>
  </si>
  <si>
    <t>от ____________ № ________</t>
  </si>
  <si>
    <t>Исполнение доходной части бюджета Сузунского района за 1 квартал 2022 года</t>
  </si>
  <si>
    <t>рублей</t>
  </si>
  <si>
    <t>18210102010011000110</t>
  </si>
  <si>
    <t>18210102010012100110</t>
  </si>
  <si>
    <t>18210102010013000110</t>
  </si>
  <si>
    <t>18210102020011000110</t>
  </si>
  <si>
    <t>18210102020012100110</t>
  </si>
  <si>
    <t>18210102030011000110</t>
  </si>
  <si>
    <t>18210102030012100110</t>
  </si>
  <si>
    <t>18210102040011000110</t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</si>
  <si>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</si>
  <si>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</si>
  <si>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</si>
  <si>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</si>
  <si>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</si>
  <si>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</si>
  <si>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</si>
  <si>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18210501021011000110</t>
  </si>
  <si>
    <t>18210501021012100110</t>
  </si>
  <si>
    <t>18210501050012100110</t>
  </si>
  <si>
    <t>18210502010021000110</t>
  </si>
  <si>
    <t>18210502010022100110</t>
  </si>
  <si>
    <t>18210502020021000110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</si>
  <si>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</si>
  <si>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</si>
  <si>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</si>
  <si>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</si>
  <si>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</si>
  <si>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</si>
  <si>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</si>
  <si>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18210604012021000110</t>
  </si>
  <si>
    <t>18210604012022100110</t>
  </si>
  <si>
    <t>18210803010011050110</t>
  </si>
  <si>
    <t>18210803010011060110</t>
  </si>
  <si>
    <t>81010807150011000110</t>
  </si>
  <si>
    <t>81011105013050000120</t>
  </si>
  <si>
    <t>81011105013130000120</t>
  </si>
  <si>
    <t>81011105025050000120</t>
  </si>
  <si>
    <t>81011105075050000120</t>
  </si>
  <si>
    <t>81011109045050000120</t>
  </si>
  <si>
    <t>04811201010016000120</t>
  </si>
  <si>
    <t>04811201030016000120</t>
  </si>
  <si>
    <t>04811201041016000120</t>
  </si>
  <si>
    <t>81011301995050001130</t>
  </si>
  <si>
    <t>81011302065050000130</t>
  </si>
  <si>
    <t>81011302995050000130</t>
  </si>
  <si>
    <t>Прочие доходы от оказания платных услуг в бюджет муниципальных районов</t>
  </si>
  <si>
    <t>81011406013050000430</t>
  </si>
  <si>
    <t>81011406013130000430</t>
  </si>
  <si>
    <t>00611601193010000140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</si>
  <si>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</si>
  <si>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</si>
  <si>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</si>
  <si>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</si>
  <si>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</si>
  <si>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02311601053010000140</t>
  </si>
  <si>
    <t>02311601063010000140</t>
  </si>
  <si>
    <t>02311601153010000140</t>
  </si>
  <si>
    <t>02311601203010000140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</si>
  <si>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</si>
  <si>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округов, направляемые на формирование муниципального дорожного фонда)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</si>
  <si>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</si>
  <si>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</si>
  <si>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</si>
  <si>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</si>
  <si>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</si>
  <si>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16211601083010000140</t>
  </si>
  <si>
    <t>16211601103010000140</t>
  </si>
  <si>
    <t>16211601133010000140</t>
  </si>
  <si>
    <t>16211601153010000100</t>
  </si>
  <si>
    <t>16211601173010000140</t>
  </si>
  <si>
    <t>16211601193010000140</t>
  </si>
  <si>
    <t>16211601203010000140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</si>
  <si>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</si>
  <si>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</si>
  <si>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</si>
  <si>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18811610123010051140</t>
  </si>
  <si>
    <t>32111610123010051140</t>
  </si>
  <si>
    <t>81011602010020202140</t>
  </si>
  <si>
    <t>81011607010050000140</t>
  </si>
  <si>
    <t>81011610031050000140</t>
  </si>
  <si>
    <t>81011610123010051140</t>
  </si>
  <si>
    <t>81011701050050000180</t>
  </si>
  <si>
    <t>81011705050050000180</t>
  </si>
  <si>
    <t>81020215001050000150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</si>
  <si>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</si>
  <si>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</si>
  <si>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</si>
  <si>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 xml:space="preserve"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</si>
  <si>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</si>
  <si>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водоотведения)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</si>
  <si>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</si>
  <si>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</si>
  <si>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</si>
  <si>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</si>
  <si>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</si>
  <si>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 xml:space="preserve">Субсидии на развитие сети учреждений культурно-досугового типа государственной программы Новосибирской области "Культура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</si>
  <si>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</si>
  <si>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</si>
  <si>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</si>
  <si>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Реализация мероприятий по модернизации школьных систем образования</t>
  </si>
  <si>
    <t>Субсидии 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</si>
  <si>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</si>
  <si>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</si>
  <si>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</si>
  <si>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
(Организация функционирования систем жизнеобеспечения)</t>
  </si>
  <si>
    <t>Субсиди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</si>
  <si>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общего образования)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</si>
  <si>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</si>
  <si>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</si>
  <si>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</si>
  <si>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(поддержание безопасного технического состояния)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</si>
  <si>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</si>
  <si>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</si>
  <si>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управление дорожным хозяйством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</si>
  <si>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</si>
  <si>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81020220077050000150</t>
  </si>
  <si>
    <t>81020220216050000150</t>
  </si>
  <si>
    <t>81020225097050000150</t>
  </si>
  <si>
    <t>81020225169050000150</t>
  </si>
  <si>
    <t>81020225304050000150</t>
  </si>
  <si>
    <t>81020225467050000150</t>
  </si>
  <si>
    <t>81020225513050000150</t>
  </si>
  <si>
    <t>81020225519050000150</t>
  </si>
  <si>
    <t>81020225527050000150</t>
  </si>
  <si>
    <t>81020225555050000150</t>
  </si>
  <si>
    <t>81020225750050000150</t>
  </si>
  <si>
    <t>81020229999050000150</t>
  </si>
  <si>
    <t>Субвенции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</si>
  <si>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</si>
  <si>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</si>
  <si>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</si>
  <si>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</si>
  <si>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</si>
  <si>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</si>
  <si>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</si>
  <si>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</si>
  <si>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</si>
  <si>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</si>
  <si>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</si>
  <si>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Субвендии на организацию проведения мероприятий по отлову и содержанию безнадзорных животных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</si>
  <si>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</si>
  <si>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81020230024050000150</t>
  </si>
  <si>
    <t>81020235082050000150</t>
  </si>
  <si>
    <t>81020235118050000150</t>
  </si>
  <si>
    <t>81020235120050000150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</si>
  <si>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</si>
  <si>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</si>
  <si>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</si>
  <si>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</si>
  <si>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</si>
  <si>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</si>
  <si>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
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</si>
  <si>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</si>
  <si>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</si>
  <si>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81020245303050000150</t>
  </si>
  <si>
    <t>81020705030050000150</t>
  </si>
  <si>
    <t>81020240014050000150</t>
  </si>
  <si>
    <t>81020249999050000150</t>
  </si>
  <si>
    <t>81021860010050000150</t>
  </si>
  <si>
    <t>81021805010050000150</t>
  </si>
  <si>
    <t>81021960010050000150</t>
  </si>
  <si>
    <t>итого</t>
  </si>
  <si>
    <t>Приложение 1</t>
  </si>
  <si>
    <t xml:space="preserve">к   Решению сессии Совета депутатов Сузунского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</si>
</sst>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4" xfId="0" applyFont="1" applyBorder="1" applyProtection="1"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alignment horizontal="left" vertical="top" wrapText="1"/>
      <protection hidden="1"/>
    </xf>
    <xf numFmtId="0" fontId="5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3" fillId="0" borderId="1" xfId="0" applyFont="1" applyBorder="1" applyProtection="1">
      <protection hidden="1"/>
    </xf>
    <xf numFmtId="0" fontId="7" fillId="0" borderId="14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left" vertical="top" wrapText="1"/>
      <protection hidden="1"/>
    </xf>
    <xf numFmtId="4" fontId="4" fillId="0" borderId="11" xfId="0" applyNumberFormat="1" applyFont="1" applyFill="1" applyBorder="1" applyAlignment="1" applyProtection="1">
      <alignment horizontal="center" vertical="center"/>
      <protection hidden="1"/>
    </xf>
    <xf numFmtId="4" fontId="4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7" xfId="0" applyNumberFormat="1" applyFont="1" applyFill="1" applyBorder="1" applyAlignment="1" applyProtection="1">
      <alignment horizontal="center" vertical="center"/>
      <protection hidden="1"/>
    </xf>
    <xf numFmtId="4" fontId="5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4" fontId="5" fillId="0" borderId="9" xfId="2" applyNumberFormat="1" applyFont="1" applyFill="1" applyBorder="1" applyAlignment="1" applyProtection="1">
      <alignment horizontal="center" vertical="center"/>
      <protection hidden="1"/>
    </xf>
    <xf numFmtId="4" fontId="5" fillId="0" borderId="7" xfId="2" applyNumberFormat="1" applyFont="1" applyFill="1" applyBorder="1" applyAlignment="1" applyProtection="1">
      <alignment horizontal="center" vertical="center"/>
      <protection hidden="1"/>
    </xf>
    <xf numFmtId="4" fontId="5" fillId="0" borderId="6" xfId="0" applyNumberFormat="1" applyFont="1" applyFill="1" applyBorder="1" applyAlignment="1" applyProtection="1">
      <alignment horizontal="center" vertical="center"/>
      <protection hidden="1"/>
    </xf>
    <xf numFmtId="4" fontId="4" fillId="0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20" xfId="2" applyNumberFormat="1" applyFont="1" applyFill="1" applyBorder="1" applyAlignment="1" applyProtection="1">
      <alignment horizontal="center" vertical="center"/>
      <protection hidden="1"/>
    </xf>
    <xf numFmtId="4" fontId="5" fillId="0" borderId="6" xfId="2" applyNumberFormat="1" applyFont="1" applyFill="1" applyBorder="1" applyAlignment="1" applyProtection="1">
      <alignment horizontal="center" vertical="center"/>
      <protection hidden="1"/>
    </xf>
    <xf numFmtId="4" fontId="5" fillId="0" borderId="21" xfId="2" applyNumberFormat="1" applyFont="1" applyFill="1" applyBorder="1" applyAlignment="1" applyProtection="1">
      <alignment horizontal="center" vertical="center"/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5" fillId="2" borderId="7" xfId="0" applyNumberFormat="1" applyFont="1" applyFill="1" applyBorder="1" applyAlignment="1" applyProtection="1">
      <alignment horizontal="left" vertical="top" wrapText="1"/>
      <protection hidden="1"/>
    </xf>
    <xf numFmtId="4" fontId="5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/>
    <xf numFmtId="0" fontId="5" fillId="0" borderId="9" xfId="2" applyNumberFormat="1" applyFont="1" applyFill="1" applyBorder="1" applyAlignment="1" applyProtection="1">
      <alignment horizontal="left" vertical="top" wrapText="1"/>
      <protection hidden="1"/>
    </xf>
    <xf numFmtId="0" fontId="5" fillId="2" borderId="9" xfId="2" applyNumberFormat="1" applyFont="1" applyFill="1" applyBorder="1" applyAlignment="1" applyProtection="1">
      <alignment horizontal="left" vertical="top" wrapText="1"/>
      <protection hidden="1"/>
    </xf>
    <xf numFmtId="0" fontId="5" fillId="0" borderId="9" xfId="2" applyNumberFormat="1" applyFont="1" applyFill="1" applyBorder="1" applyAlignment="1" applyProtection="1">
      <alignment horizontal="left" vertical="center" wrapText="1"/>
      <protection hidden="1"/>
    </xf>
    <xf numFmtId="4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22" xfId="0" applyNumberFormat="1" applyFont="1" applyFill="1" applyBorder="1" applyAlignment="1" applyProtection="1">
      <alignment horizontal="center" vertical="center"/>
      <protection hidden="1"/>
    </xf>
    <xf numFmtId="4" fontId="5" fillId="2" borderId="6" xfId="0" applyNumberFormat="1" applyFont="1" applyFill="1" applyBorder="1" applyAlignment="1" applyProtection="1">
      <alignment horizontal="center" vertical="center"/>
      <protection hidden="1"/>
    </xf>
    <xf numFmtId="4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23" xfId="0" applyNumberFormat="1" applyFont="1" applyFill="1" applyBorder="1" applyAlignment="1" applyProtection="1">
      <alignment horizontal="center" vertical="center"/>
      <protection hidden="1"/>
    </xf>
    <xf numFmtId="4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/>
      <protection hidden="1"/>
    </xf>
    <xf numFmtId="49" fontId="5" fillId="0" borderId="15" xfId="0" applyNumberFormat="1" applyFont="1" applyFill="1" applyBorder="1" applyAlignment="1" applyProtection="1">
      <alignment horizontal="center" vertical="center"/>
      <protection hidden="1"/>
    </xf>
    <xf numFmtId="49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left" vertical="top" wrapText="1"/>
      <protection hidden="1"/>
    </xf>
    <xf numFmtId="49" fontId="5" fillId="2" borderId="15" xfId="0" applyNumberFormat="1" applyFont="1" applyFill="1" applyBorder="1" applyAlignment="1" applyProtection="1">
      <alignment horizontal="center" vertical="center"/>
      <protection hidden="1"/>
    </xf>
    <xf numFmtId="49" fontId="5" fillId="2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"/>
  <sheetViews>
    <sheetView showGridLines="0" tabSelected="1" zoomScaleNormal="100" workbookViewId="0">
      <selection activeCell="D2" sqref="D2:F2"/>
    </sheetView>
  </sheetViews>
  <sheetFormatPr defaultColWidth="9.140625" defaultRowHeight="12.75" x14ac:dyDescent="0.2"/>
  <cols>
    <col min="1" max="1" width="1" style="6" customWidth="1"/>
    <col min="2" max="2" width="9.140625" style="6" customWidth="1"/>
    <col min="3" max="3" width="10.7109375" style="6" customWidth="1"/>
    <col min="4" max="4" width="87.28515625" style="6" customWidth="1"/>
    <col min="5" max="5" width="15" style="26" customWidth="1"/>
    <col min="6" max="6" width="13.5703125" style="26" customWidth="1"/>
    <col min="7" max="194" width="9.140625" style="6" customWidth="1"/>
    <col min="195" max="16384" width="9.140625" style="6"/>
  </cols>
  <sheetData>
    <row r="1" spans="1:6" ht="15" customHeight="1" x14ac:dyDescent="0.25">
      <c r="A1" s="3"/>
      <c r="B1" s="4"/>
      <c r="C1" s="17"/>
      <c r="D1" s="48"/>
      <c r="E1" s="57" t="s">
        <v>253</v>
      </c>
      <c r="F1" s="57"/>
    </row>
    <row r="2" spans="1:6" ht="15" customHeight="1" x14ac:dyDescent="0.25">
      <c r="A2" s="7" t="s">
        <v>0</v>
      </c>
      <c r="B2" s="5"/>
      <c r="C2" s="18"/>
      <c r="D2" s="49" t="s">
        <v>254</v>
      </c>
      <c r="E2" s="49"/>
      <c r="F2" s="49"/>
    </row>
    <row r="3" spans="1:6" ht="15" customHeight="1" x14ac:dyDescent="0.25">
      <c r="A3" s="7"/>
      <c r="B3" s="5"/>
      <c r="C3" s="18"/>
      <c r="D3" s="49" t="s">
        <v>89</v>
      </c>
      <c r="E3" s="49"/>
      <c r="F3" s="49"/>
    </row>
    <row r="4" spans="1:6" ht="30.75" customHeight="1" x14ac:dyDescent="0.25">
      <c r="A4" s="7"/>
      <c r="B4" s="5"/>
      <c r="C4" s="58" t="s">
        <v>90</v>
      </c>
      <c r="D4" s="58"/>
      <c r="E4" s="58"/>
      <c r="F4" s="58"/>
    </row>
    <row r="5" spans="1:6" ht="19.5" customHeight="1" thickBot="1" x14ac:dyDescent="0.25">
      <c r="A5" s="7"/>
      <c r="B5" s="5"/>
      <c r="C5" s="16"/>
      <c r="D5" s="16"/>
      <c r="E5" s="16"/>
      <c r="F5" s="19" t="s">
        <v>91</v>
      </c>
    </row>
    <row r="6" spans="1:6" ht="18.75" customHeight="1" thickBot="1" x14ac:dyDescent="0.25">
      <c r="A6" s="8"/>
      <c r="B6" s="55" t="s">
        <v>86</v>
      </c>
      <c r="C6" s="56"/>
      <c r="D6" s="9" t="s">
        <v>85</v>
      </c>
      <c r="E6" s="1" t="s">
        <v>87</v>
      </c>
      <c r="F6" s="2" t="s">
        <v>88</v>
      </c>
    </row>
    <row r="7" spans="1:6" ht="12" customHeight="1" x14ac:dyDescent="0.2">
      <c r="A7" s="10"/>
      <c r="B7" s="59" t="s">
        <v>84</v>
      </c>
      <c r="C7" s="59"/>
      <c r="D7" s="59"/>
      <c r="E7" s="21">
        <f>E8+E17+E22+E41+E50+E56+E60+E64+E67+E91+E46</f>
        <v>210948378.80000001</v>
      </c>
      <c r="F7" s="43">
        <f>F8+F17+F22+F41+F50+F56+F60+F64+F67+F91+F46</f>
        <v>56382462.949999996</v>
      </c>
    </row>
    <row r="8" spans="1:6" ht="12" customHeight="1" x14ac:dyDescent="0.2">
      <c r="A8" s="10"/>
      <c r="B8" s="52" t="s">
        <v>83</v>
      </c>
      <c r="C8" s="52"/>
      <c r="D8" s="52"/>
      <c r="E8" s="22">
        <f>SUM(E9:E16)</f>
        <v>114168100</v>
      </c>
      <c r="F8" s="30">
        <f>SUM(F9:F16)</f>
        <v>24409122.010000002</v>
      </c>
    </row>
    <row r="9" spans="1:6" ht="45" customHeight="1" x14ac:dyDescent="0.2">
      <c r="A9" s="10"/>
      <c r="B9" s="50" t="s">
        <v>92</v>
      </c>
      <c r="C9" s="51"/>
      <c r="D9" s="11" t="s">
        <v>82</v>
      </c>
      <c r="E9" s="23">
        <v>111360000</v>
      </c>
      <c r="F9" s="29">
        <v>24400587.68</v>
      </c>
    </row>
    <row r="10" spans="1:6" ht="34.5" customHeight="1" x14ac:dyDescent="0.2">
      <c r="A10" s="10"/>
      <c r="B10" s="50" t="s">
        <v>93</v>
      </c>
      <c r="C10" s="51"/>
      <c r="D10" s="11" t="s">
        <v>81</v>
      </c>
      <c r="E10" s="23">
        <v>204000</v>
      </c>
      <c r="F10" s="29">
        <v>18122.509999999998</v>
      </c>
    </row>
    <row r="11" spans="1:6" ht="43.5" customHeight="1" x14ac:dyDescent="0.2">
      <c r="A11" s="10"/>
      <c r="B11" s="50" t="s">
        <v>94</v>
      </c>
      <c r="C11" s="51"/>
      <c r="D11" s="11" t="s">
        <v>80</v>
      </c>
      <c r="E11" s="23">
        <v>50400</v>
      </c>
      <c r="F11" s="29">
        <v>276.70999999999998</v>
      </c>
    </row>
    <row r="12" spans="1:6" ht="56.25" customHeight="1" x14ac:dyDescent="0.2">
      <c r="A12" s="10"/>
      <c r="B12" s="50" t="s">
        <v>95</v>
      </c>
      <c r="C12" s="51"/>
      <c r="D12" s="11" t="s">
        <v>79</v>
      </c>
      <c r="E12" s="23">
        <v>600000</v>
      </c>
      <c r="F12" s="29">
        <v>-19465.37</v>
      </c>
    </row>
    <row r="13" spans="1:6" ht="43.5" customHeight="1" x14ac:dyDescent="0.2">
      <c r="A13" s="10"/>
      <c r="B13" s="50" t="s">
        <v>96</v>
      </c>
      <c r="C13" s="51"/>
      <c r="D13" s="11" t="s">
        <v>78</v>
      </c>
      <c r="E13" s="23">
        <v>1200</v>
      </c>
      <c r="F13" s="29">
        <v>162.07</v>
      </c>
    </row>
    <row r="14" spans="1:6" ht="33" customHeight="1" x14ac:dyDescent="0.2">
      <c r="A14" s="10"/>
      <c r="B14" s="50" t="s">
        <v>97</v>
      </c>
      <c r="C14" s="51"/>
      <c r="D14" s="11" t="s">
        <v>77</v>
      </c>
      <c r="E14" s="23">
        <v>1800000</v>
      </c>
      <c r="F14" s="29">
        <v>-10325</v>
      </c>
    </row>
    <row r="15" spans="1:6" ht="23.25" customHeight="1" x14ac:dyDescent="0.2">
      <c r="A15" s="10"/>
      <c r="B15" s="50" t="s">
        <v>98</v>
      </c>
      <c r="C15" s="51"/>
      <c r="D15" s="11" t="s">
        <v>76</v>
      </c>
      <c r="E15" s="23">
        <v>4800</v>
      </c>
      <c r="F15" s="29">
        <v>-108.61</v>
      </c>
    </row>
    <row r="16" spans="1:6" ht="46.5" customHeight="1" x14ac:dyDescent="0.2">
      <c r="A16" s="10"/>
      <c r="B16" s="50" t="s">
        <v>99</v>
      </c>
      <c r="C16" s="51"/>
      <c r="D16" s="11" t="s">
        <v>75</v>
      </c>
      <c r="E16" s="23">
        <v>147700</v>
      </c>
      <c r="F16" s="29">
        <v>19872.02</v>
      </c>
    </row>
    <row r="17" spans="1:6" ht="12" customHeight="1" x14ac:dyDescent="0.2">
      <c r="A17" s="10"/>
      <c r="B17" s="52" t="s">
        <v>74</v>
      </c>
      <c r="C17" s="52"/>
      <c r="D17" s="52"/>
      <c r="E17" s="22">
        <f>SUM(E18:E21)</f>
        <v>9379460</v>
      </c>
      <c r="F17" s="30">
        <f>SUM(F18:F21)</f>
        <v>2489808.5099999998</v>
      </c>
    </row>
    <row r="18" spans="1:6" ht="43.5" customHeight="1" x14ac:dyDescent="0.2">
      <c r="A18" s="10"/>
      <c r="B18" s="50" t="s">
        <v>100</v>
      </c>
      <c r="C18" s="51"/>
      <c r="D18" s="11" t="s">
        <v>73</v>
      </c>
      <c r="E18" s="23">
        <v>4254500</v>
      </c>
      <c r="F18" s="29">
        <v>1195742.28</v>
      </c>
    </row>
    <row r="19" spans="1:6" ht="45.75" customHeight="1" x14ac:dyDescent="0.2">
      <c r="A19" s="10"/>
      <c r="B19" s="50" t="s">
        <v>101</v>
      </c>
      <c r="C19" s="51"/>
      <c r="D19" s="11" t="s">
        <v>72</v>
      </c>
      <c r="E19" s="23">
        <v>30060</v>
      </c>
      <c r="F19" s="29">
        <v>7662.02</v>
      </c>
    </row>
    <row r="20" spans="1:6" ht="46.5" customHeight="1" x14ac:dyDescent="0.2">
      <c r="A20" s="10"/>
      <c r="B20" s="50" t="s">
        <v>102</v>
      </c>
      <c r="C20" s="51"/>
      <c r="D20" s="11" t="s">
        <v>71</v>
      </c>
      <c r="E20" s="23">
        <v>5846200</v>
      </c>
      <c r="F20" s="29">
        <v>1446828.41</v>
      </c>
    </row>
    <row r="21" spans="1:6" ht="46.5" customHeight="1" x14ac:dyDescent="0.2">
      <c r="A21" s="10"/>
      <c r="B21" s="50" t="s">
        <v>103</v>
      </c>
      <c r="C21" s="51"/>
      <c r="D21" s="11" t="s">
        <v>70</v>
      </c>
      <c r="E21" s="23">
        <v>-751300</v>
      </c>
      <c r="F21" s="29">
        <v>-160424.20000000001</v>
      </c>
    </row>
    <row r="22" spans="1:6" ht="12" customHeight="1" x14ac:dyDescent="0.2">
      <c r="A22" s="10"/>
      <c r="B22" s="52" t="s">
        <v>69</v>
      </c>
      <c r="C22" s="52"/>
      <c r="D22" s="52"/>
      <c r="E22" s="22">
        <f>E23+E30+E35+E38</f>
        <v>26274000</v>
      </c>
      <c r="F22" s="30">
        <f>F23+F30+F35+F38</f>
        <v>11769334.689999998</v>
      </c>
    </row>
    <row r="23" spans="1:6" ht="12" customHeight="1" x14ac:dyDescent="0.2">
      <c r="A23" s="10"/>
      <c r="B23" s="52" t="s">
        <v>68</v>
      </c>
      <c r="C23" s="52"/>
      <c r="D23" s="52"/>
      <c r="E23" s="22">
        <f>SUM(E24:E29)</f>
        <v>20855000</v>
      </c>
      <c r="F23" s="30">
        <f>SUM(F24:F29)</f>
        <v>4498682.4999999991</v>
      </c>
    </row>
    <row r="24" spans="1:6" ht="21" customHeight="1" x14ac:dyDescent="0.2">
      <c r="A24" s="10"/>
      <c r="B24" s="50" t="s">
        <v>104</v>
      </c>
      <c r="C24" s="51"/>
      <c r="D24" s="11" t="s">
        <v>67</v>
      </c>
      <c r="E24" s="23">
        <v>10533600</v>
      </c>
      <c r="F24" s="29">
        <v>3064829.08</v>
      </c>
    </row>
    <row r="25" spans="1:6" ht="24.75" customHeight="1" x14ac:dyDescent="0.2">
      <c r="A25" s="10"/>
      <c r="B25" s="50" t="s">
        <v>105</v>
      </c>
      <c r="C25" s="51"/>
      <c r="D25" s="11" t="s">
        <v>66</v>
      </c>
      <c r="E25" s="23">
        <v>120000</v>
      </c>
      <c r="F25" s="29">
        <v>15052.67</v>
      </c>
    </row>
    <row r="26" spans="1:6" ht="22.5" customHeight="1" x14ac:dyDescent="0.2">
      <c r="A26" s="10"/>
      <c r="B26" s="50" t="s">
        <v>106</v>
      </c>
      <c r="C26" s="51"/>
      <c r="D26" s="11" t="s">
        <v>65</v>
      </c>
      <c r="E26" s="23">
        <v>2200</v>
      </c>
      <c r="F26" s="29">
        <v>2187</v>
      </c>
    </row>
    <row r="27" spans="1:6" ht="33" customHeight="1" x14ac:dyDescent="0.2">
      <c r="A27" s="10"/>
      <c r="B27" s="50" t="s">
        <v>107</v>
      </c>
      <c r="C27" s="51"/>
      <c r="D27" s="11" t="s">
        <v>64</v>
      </c>
      <c r="E27" s="23">
        <v>10000000</v>
      </c>
      <c r="F27" s="29">
        <v>1395217.01</v>
      </c>
    </row>
    <row r="28" spans="1:6" ht="34.5" customHeight="1" x14ac:dyDescent="0.2">
      <c r="A28" s="10"/>
      <c r="B28" s="50" t="s">
        <v>108</v>
      </c>
      <c r="C28" s="51"/>
      <c r="D28" s="11" t="s">
        <v>63</v>
      </c>
      <c r="E28" s="23">
        <v>199200</v>
      </c>
      <c r="F28" s="29">
        <v>21380.39</v>
      </c>
    </row>
    <row r="29" spans="1:6" ht="26.25" customHeight="1" x14ac:dyDescent="0.2">
      <c r="A29" s="10"/>
      <c r="B29" s="50" t="s">
        <v>109</v>
      </c>
      <c r="C29" s="51"/>
      <c r="D29" s="11" t="s">
        <v>62</v>
      </c>
      <c r="E29" s="23">
        <v>0</v>
      </c>
      <c r="F29" s="29">
        <v>16.350000000000001</v>
      </c>
    </row>
    <row r="30" spans="1:6" ht="12" customHeight="1" x14ac:dyDescent="0.2">
      <c r="A30" s="10"/>
      <c r="B30" s="52" t="s">
        <v>61</v>
      </c>
      <c r="C30" s="52"/>
      <c r="D30" s="52"/>
      <c r="E30" s="22">
        <f>SUM(E31:E34)</f>
        <v>0</v>
      </c>
      <c r="F30" s="30">
        <f>SUM(F31:F34)</f>
        <v>35860.909999999996</v>
      </c>
    </row>
    <row r="31" spans="1:6" ht="22.5" customHeight="1" x14ac:dyDescent="0.2">
      <c r="A31" s="10"/>
      <c r="B31" s="50" t="s">
        <v>110</v>
      </c>
      <c r="C31" s="51"/>
      <c r="D31" s="11" t="s">
        <v>60</v>
      </c>
      <c r="E31" s="23">
        <v>0</v>
      </c>
      <c r="F31" s="29">
        <v>33219.339999999997</v>
      </c>
    </row>
    <row r="32" spans="1:6" ht="15" customHeight="1" x14ac:dyDescent="0.2">
      <c r="A32" s="10"/>
      <c r="B32" s="50" t="s">
        <v>111</v>
      </c>
      <c r="C32" s="51"/>
      <c r="D32" s="11" t="s">
        <v>59</v>
      </c>
      <c r="E32" s="23">
        <v>0</v>
      </c>
      <c r="F32" s="29">
        <v>3064.38</v>
      </c>
    </row>
    <row r="33" spans="1:6" ht="24" customHeight="1" x14ac:dyDescent="0.2">
      <c r="A33" s="10"/>
      <c r="B33" s="50" t="s">
        <v>112</v>
      </c>
      <c r="C33" s="51"/>
      <c r="D33" s="11" t="s">
        <v>58</v>
      </c>
      <c r="E33" s="23">
        <v>0</v>
      </c>
      <c r="F33" s="29">
        <v>-6.17</v>
      </c>
    </row>
    <row r="34" spans="1:6" ht="21.75" customHeight="1" x14ac:dyDescent="0.2">
      <c r="A34" s="10"/>
      <c r="B34" s="50" t="s">
        <v>113</v>
      </c>
      <c r="C34" s="51"/>
      <c r="D34" s="11" t="s">
        <v>57</v>
      </c>
      <c r="E34" s="23">
        <v>0</v>
      </c>
      <c r="F34" s="29">
        <v>-416.64</v>
      </c>
    </row>
    <row r="35" spans="1:6" ht="12" customHeight="1" x14ac:dyDescent="0.2">
      <c r="A35" s="10"/>
      <c r="B35" s="52" t="s">
        <v>56</v>
      </c>
      <c r="C35" s="52"/>
      <c r="D35" s="52"/>
      <c r="E35" s="22">
        <f>E36+E37</f>
        <v>3310000</v>
      </c>
      <c r="F35" s="30">
        <f>F36+F37</f>
        <v>6302070.0800000001</v>
      </c>
    </row>
    <row r="36" spans="1:6" ht="21" customHeight="1" x14ac:dyDescent="0.2">
      <c r="A36" s="10"/>
      <c r="B36" s="50" t="s">
        <v>114</v>
      </c>
      <c r="C36" s="51"/>
      <c r="D36" s="11" t="s">
        <v>55</v>
      </c>
      <c r="E36" s="23">
        <v>3304000</v>
      </c>
      <c r="F36" s="29">
        <v>6296924.79</v>
      </c>
    </row>
    <row r="37" spans="1:6" ht="12" customHeight="1" x14ac:dyDescent="0.2">
      <c r="A37" s="10"/>
      <c r="B37" s="50" t="s">
        <v>115</v>
      </c>
      <c r="C37" s="51"/>
      <c r="D37" s="11" t="s">
        <v>54</v>
      </c>
      <c r="E37" s="23">
        <v>6000</v>
      </c>
      <c r="F37" s="29">
        <v>5145.29</v>
      </c>
    </row>
    <row r="38" spans="1:6" ht="12" customHeight="1" x14ac:dyDescent="0.2">
      <c r="A38" s="10"/>
      <c r="B38" s="52" t="s">
        <v>53</v>
      </c>
      <c r="C38" s="52"/>
      <c r="D38" s="52"/>
      <c r="E38" s="22">
        <f>E39+E40</f>
        <v>2109000</v>
      </c>
      <c r="F38" s="30">
        <f>F39+F40</f>
        <v>932721.20000000007</v>
      </c>
    </row>
    <row r="39" spans="1:6" ht="33" customHeight="1" x14ac:dyDescent="0.2">
      <c r="A39" s="10"/>
      <c r="B39" s="50" t="s">
        <v>116</v>
      </c>
      <c r="C39" s="51"/>
      <c r="D39" s="11" t="s">
        <v>52</v>
      </c>
      <c r="E39" s="23">
        <v>2108040</v>
      </c>
      <c r="F39" s="29">
        <v>931381.02</v>
      </c>
    </row>
    <row r="40" spans="1:6" ht="23.25" customHeight="1" x14ac:dyDescent="0.2">
      <c r="A40" s="10"/>
      <c r="B40" s="50" t="s">
        <v>117</v>
      </c>
      <c r="C40" s="51"/>
      <c r="D40" s="11" t="s">
        <v>51</v>
      </c>
      <c r="E40" s="23">
        <v>960</v>
      </c>
      <c r="F40" s="29">
        <v>1340.18</v>
      </c>
    </row>
    <row r="41" spans="1:6" ht="12" customHeight="1" x14ac:dyDescent="0.2">
      <c r="A41" s="10"/>
      <c r="B41" s="52" t="s">
        <v>50</v>
      </c>
      <c r="C41" s="52"/>
      <c r="D41" s="52"/>
      <c r="E41" s="22">
        <f>SUM(E42:E45)</f>
        <v>8413400</v>
      </c>
      <c r="F41" s="30">
        <f>SUM(F42:F45)</f>
        <v>995682.95000000007</v>
      </c>
    </row>
    <row r="42" spans="1:6" ht="22.5" customHeight="1" x14ac:dyDescent="0.2">
      <c r="A42" s="10"/>
      <c r="B42" s="50" t="s">
        <v>118</v>
      </c>
      <c r="C42" s="51"/>
      <c r="D42" s="11" t="s">
        <v>49</v>
      </c>
      <c r="E42" s="23">
        <v>1261600</v>
      </c>
      <c r="F42" s="29">
        <v>250676.29</v>
      </c>
    </row>
    <row r="43" spans="1:6" ht="14.25" customHeight="1" x14ac:dyDescent="0.2">
      <c r="A43" s="10"/>
      <c r="B43" s="50" t="s">
        <v>119</v>
      </c>
      <c r="C43" s="51"/>
      <c r="D43" s="11" t="s">
        <v>48</v>
      </c>
      <c r="E43" s="23">
        <v>18000</v>
      </c>
      <c r="F43" s="29">
        <v>259.14999999999998</v>
      </c>
    </row>
    <row r="44" spans="1:6" ht="21.75" customHeight="1" x14ac:dyDescent="0.2">
      <c r="A44" s="10"/>
      <c r="B44" s="50" t="s">
        <v>120</v>
      </c>
      <c r="C44" s="51"/>
      <c r="D44" s="11" t="s">
        <v>47</v>
      </c>
      <c r="E44" s="23">
        <v>7103800</v>
      </c>
      <c r="F44" s="29">
        <v>728407.12</v>
      </c>
    </row>
    <row r="45" spans="1:6" ht="15" customHeight="1" x14ac:dyDescent="0.2">
      <c r="A45" s="10"/>
      <c r="B45" s="50" t="s">
        <v>121</v>
      </c>
      <c r="C45" s="51"/>
      <c r="D45" s="11" t="s">
        <v>46</v>
      </c>
      <c r="E45" s="23">
        <v>30000</v>
      </c>
      <c r="F45" s="29">
        <v>16340.39</v>
      </c>
    </row>
    <row r="46" spans="1:6" ht="12" customHeight="1" x14ac:dyDescent="0.2">
      <c r="A46" s="10"/>
      <c r="B46" s="52" t="s">
        <v>45</v>
      </c>
      <c r="C46" s="52"/>
      <c r="D46" s="52"/>
      <c r="E46" s="22">
        <v>3507400</v>
      </c>
      <c r="F46" s="30">
        <v>811901.93</v>
      </c>
    </row>
    <row r="47" spans="1:6" ht="25.5" customHeight="1" x14ac:dyDescent="0.2">
      <c r="A47" s="10"/>
      <c r="B47" s="50" t="s">
        <v>122</v>
      </c>
      <c r="C47" s="51"/>
      <c r="D47" s="11" t="s">
        <v>44</v>
      </c>
      <c r="E47" s="23">
        <v>3307500</v>
      </c>
      <c r="F47" s="29">
        <v>722234.58</v>
      </c>
    </row>
    <row r="48" spans="1:6" ht="34.5" customHeight="1" x14ac:dyDescent="0.2">
      <c r="A48" s="10"/>
      <c r="B48" s="50" t="s">
        <v>123</v>
      </c>
      <c r="C48" s="51"/>
      <c r="D48" s="11" t="s">
        <v>43</v>
      </c>
      <c r="E48" s="23">
        <v>192000</v>
      </c>
      <c r="F48" s="29">
        <v>89667.35</v>
      </c>
    </row>
    <row r="49" spans="1:6" ht="12.75" customHeight="1" x14ac:dyDescent="0.2">
      <c r="A49" s="10"/>
      <c r="B49" s="50" t="s">
        <v>124</v>
      </c>
      <c r="C49" s="51"/>
      <c r="D49" s="11" t="s">
        <v>42</v>
      </c>
      <c r="E49" s="23">
        <v>7900</v>
      </c>
      <c r="F49" s="29">
        <v>0</v>
      </c>
    </row>
    <row r="50" spans="1:6" ht="12" customHeight="1" x14ac:dyDescent="0.2">
      <c r="A50" s="10"/>
      <c r="B50" s="52" t="s">
        <v>41</v>
      </c>
      <c r="C50" s="52"/>
      <c r="D50" s="52"/>
      <c r="E50" s="22">
        <f>SUM(E51:E55)</f>
        <v>6066000</v>
      </c>
      <c r="F50" s="30">
        <f>SUM(F51:F55)</f>
        <v>2149015.4500000002</v>
      </c>
    </row>
    <row r="51" spans="1:6" ht="33.75" customHeight="1" x14ac:dyDescent="0.2">
      <c r="A51" s="10"/>
      <c r="B51" s="50" t="s">
        <v>125</v>
      </c>
      <c r="C51" s="51"/>
      <c r="D51" s="11" t="s">
        <v>40</v>
      </c>
      <c r="E51" s="23">
        <v>2907000</v>
      </c>
      <c r="F51" s="29">
        <v>1253076.47</v>
      </c>
    </row>
    <row r="52" spans="1:6" ht="34.5" customHeight="1" x14ac:dyDescent="0.2">
      <c r="A52" s="10"/>
      <c r="B52" s="50" t="s">
        <v>126</v>
      </c>
      <c r="C52" s="51"/>
      <c r="D52" s="11" t="s">
        <v>39</v>
      </c>
      <c r="E52" s="23">
        <v>338000</v>
      </c>
      <c r="F52" s="29">
        <v>328577.91999999998</v>
      </c>
    </row>
    <row r="53" spans="1:6" ht="34.5" customHeight="1" x14ac:dyDescent="0.2">
      <c r="A53" s="10"/>
      <c r="B53" s="50" t="s">
        <v>127</v>
      </c>
      <c r="C53" s="51"/>
      <c r="D53" s="11" t="s">
        <v>38</v>
      </c>
      <c r="E53" s="23">
        <v>171000</v>
      </c>
      <c r="F53" s="29">
        <v>2119.3000000000002</v>
      </c>
    </row>
    <row r="54" spans="1:6" ht="15.75" customHeight="1" x14ac:dyDescent="0.2">
      <c r="A54" s="10"/>
      <c r="B54" s="50" t="s">
        <v>128</v>
      </c>
      <c r="C54" s="51"/>
      <c r="D54" s="11" t="s">
        <v>37</v>
      </c>
      <c r="E54" s="23">
        <v>1800000</v>
      </c>
      <c r="F54" s="29">
        <v>396122.05</v>
      </c>
    </row>
    <row r="55" spans="1:6" ht="33" customHeight="1" x14ac:dyDescent="0.2">
      <c r="A55" s="10"/>
      <c r="B55" s="50" t="s">
        <v>129</v>
      </c>
      <c r="C55" s="51"/>
      <c r="D55" s="11" t="s">
        <v>36</v>
      </c>
      <c r="E55" s="23">
        <v>850000</v>
      </c>
      <c r="F55" s="29">
        <v>169119.71</v>
      </c>
    </row>
    <row r="56" spans="1:6" ht="12" customHeight="1" x14ac:dyDescent="0.2">
      <c r="A56" s="10"/>
      <c r="B56" s="52" t="s">
        <v>35</v>
      </c>
      <c r="C56" s="52"/>
      <c r="D56" s="52"/>
      <c r="E56" s="22">
        <f>SUM(E57:E59)</f>
        <v>140000</v>
      </c>
      <c r="F56" s="30">
        <f>SUM(F57:F59)</f>
        <v>90499.26</v>
      </c>
    </row>
    <row r="57" spans="1:6" ht="25.5" customHeight="1" x14ac:dyDescent="0.2">
      <c r="A57" s="10"/>
      <c r="B57" s="50" t="s">
        <v>130</v>
      </c>
      <c r="C57" s="51"/>
      <c r="D57" s="11" t="s">
        <v>34</v>
      </c>
      <c r="E57" s="23">
        <v>38200</v>
      </c>
      <c r="F57" s="29">
        <v>57112.02</v>
      </c>
    </row>
    <row r="58" spans="1:6" ht="24" customHeight="1" x14ac:dyDescent="0.2">
      <c r="A58" s="10"/>
      <c r="B58" s="50" t="s">
        <v>131</v>
      </c>
      <c r="C58" s="51"/>
      <c r="D58" s="11" t="s">
        <v>33</v>
      </c>
      <c r="E58" s="23">
        <v>1500</v>
      </c>
      <c r="F58" s="29">
        <v>1493.94</v>
      </c>
    </row>
    <row r="59" spans="1:6" ht="23.25" customHeight="1" x14ac:dyDescent="0.2">
      <c r="A59" s="10"/>
      <c r="B59" s="50" t="s">
        <v>132</v>
      </c>
      <c r="C59" s="51"/>
      <c r="D59" s="11" t="s">
        <v>32</v>
      </c>
      <c r="E59" s="23">
        <v>100300</v>
      </c>
      <c r="F59" s="29">
        <v>31893.3</v>
      </c>
    </row>
    <row r="60" spans="1:6" ht="12" customHeight="1" x14ac:dyDescent="0.2">
      <c r="A60" s="10"/>
      <c r="B60" s="52" t="s">
        <v>31</v>
      </c>
      <c r="C60" s="52"/>
      <c r="D60" s="52"/>
      <c r="E60" s="22">
        <f>SUM(E61:E63)</f>
        <v>42182818.799999997</v>
      </c>
      <c r="F60" s="30">
        <f>SUM(F61:F63)</f>
        <v>13313233.01</v>
      </c>
    </row>
    <row r="61" spans="1:6" ht="16.5" customHeight="1" x14ac:dyDescent="0.2">
      <c r="A61" s="10"/>
      <c r="B61" s="50" t="s">
        <v>133</v>
      </c>
      <c r="C61" s="51"/>
      <c r="D61" s="11" t="s">
        <v>136</v>
      </c>
      <c r="E61" s="27">
        <v>41963418.799999997</v>
      </c>
      <c r="F61" s="32">
        <v>7531696.96</v>
      </c>
    </row>
    <row r="62" spans="1:6" ht="21.75" customHeight="1" x14ac:dyDescent="0.2">
      <c r="A62" s="10"/>
      <c r="B62" s="50" t="s">
        <v>134</v>
      </c>
      <c r="C62" s="51"/>
      <c r="D62" s="11" t="s">
        <v>30</v>
      </c>
      <c r="E62" s="27">
        <v>179400</v>
      </c>
      <c r="F62" s="32">
        <v>191064.92</v>
      </c>
    </row>
    <row r="63" spans="1:6" ht="14.25" customHeight="1" x14ac:dyDescent="0.2">
      <c r="A63" s="10"/>
      <c r="B63" s="50" t="s">
        <v>135</v>
      </c>
      <c r="C63" s="51"/>
      <c r="D63" s="11" t="s">
        <v>29</v>
      </c>
      <c r="E63" s="27">
        <v>40000</v>
      </c>
      <c r="F63" s="32">
        <v>5590471.1299999999</v>
      </c>
    </row>
    <row r="64" spans="1:6" ht="12" customHeight="1" x14ac:dyDescent="0.2">
      <c r="A64" s="10"/>
      <c r="B64" s="52" t="s">
        <v>28</v>
      </c>
      <c r="C64" s="52"/>
      <c r="D64" s="52"/>
      <c r="E64" s="22">
        <f>E65+E66</f>
        <v>183000</v>
      </c>
      <c r="F64" s="30">
        <f>F65+F66</f>
        <v>70741.679999999993</v>
      </c>
    </row>
    <row r="65" spans="1:6" ht="21" customHeight="1" x14ac:dyDescent="0.2">
      <c r="A65" s="10"/>
      <c r="B65" s="50" t="s">
        <v>137</v>
      </c>
      <c r="C65" s="51"/>
      <c r="D65" s="11" t="s">
        <v>27</v>
      </c>
      <c r="E65" s="23">
        <v>81000</v>
      </c>
      <c r="F65" s="29">
        <v>18810.22</v>
      </c>
    </row>
    <row r="66" spans="1:6" ht="23.25" customHeight="1" x14ac:dyDescent="0.2">
      <c r="A66" s="10"/>
      <c r="B66" s="50" t="s">
        <v>138</v>
      </c>
      <c r="C66" s="51"/>
      <c r="D66" s="11" t="s">
        <v>26</v>
      </c>
      <c r="E66" s="23">
        <v>102000</v>
      </c>
      <c r="F66" s="29">
        <v>51931.46</v>
      </c>
    </row>
    <row r="67" spans="1:6" ht="12" customHeight="1" x14ac:dyDescent="0.2">
      <c r="A67" s="10"/>
      <c r="B67" s="52" t="s">
        <v>25</v>
      </c>
      <c r="C67" s="52"/>
      <c r="D67" s="52"/>
      <c r="E67" s="22">
        <f>SUM(E68:E90)</f>
        <v>634200</v>
      </c>
      <c r="F67" s="30">
        <f>SUM(F68:F90)</f>
        <v>273850.23</v>
      </c>
    </row>
    <row r="68" spans="1:6" ht="34.5" customHeight="1" x14ac:dyDescent="0.2">
      <c r="A68" s="10"/>
      <c r="B68" s="50" t="s">
        <v>139</v>
      </c>
      <c r="C68" s="51"/>
      <c r="D68" s="11" t="s">
        <v>140</v>
      </c>
      <c r="E68" s="31">
        <v>0</v>
      </c>
      <c r="F68" s="33">
        <v>10000</v>
      </c>
    </row>
    <row r="69" spans="1:6" ht="34.5" customHeight="1" x14ac:dyDescent="0.2">
      <c r="A69" s="10"/>
      <c r="B69" s="50" t="s">
        <v>145</v>
      </c>
      <c r="C69" s="51"/>
      <c r="D69" s="11" t="s">
        <v>141</v>
      </c>
      <c r="E69" s="28">
        <v>10000</v>
      </c>
      <c r="F69" s="32">
        <v>1603.98</v>
      </c>
    </row>
    <row r="70" spans="1:6" ht="45" customHeight="1" x14ac:dyDescent="0.2">
      <c r="A70" s="10"/>
      <c r="B70" s="50" t="s">
        <v>146</v>
      </c>
      <c r="C70" s="51"/>
      <c r="D70" s="11" t="s">
        <v>142</v>
      </c>
      <c r="E70" s="28">
        <v>5000</v>
      </c>
      <c r="F70" s="32">
        <v>0</v>
      </c>
    </row>
    <row r="71" spans="1:6" ht="45" customHeight="1" x14ac:dyDescent="0.2">
      <c r="A71" s="10"/>
      <c r="B71" s="50" t="s">
        <v>147</v>
      </c>
      <c r="C71" s="51"/>
      <c r="D71" s="11" t="s">
        <v>143</v>
      </c>
      <c r="E71" s="28">
        <v>0</v>
      </c>
      <c r="F71" s="32">
        <v>50</v>
      </c>
    </row>
    <row r="72" spans="1:6" ht="35.25" customHeight="1" x14ac:dyDescent="0.2">
      <c r="A72" s="10"/>
      <c r="B72" s="50" t="s">
        <v>148</v>
      </c>
      <c r="C72" s="51"/>
      <c r="D72" s="11" t="s">
        <v>144</v>
      </c>
      <c r="E72" s="31">
        <v>2000</v>
      </c>
      <c r="F72" s="33">
        <v>0.04</v>
      </c>
    </row>
    <row r="73" spans="1:6" ht="35.25" customHeight="1" x14ac:dyDescent="0.2">
      <c r="A73" s="10"/>
      <c r="B73" s="50" t="s">
        <v>149</v>
      </c>
      <c r="C73" s="51"/>
      <c r="D73" s="11" t="s">
        <v>150</v>
      </c>
      <c r="E73" s="23">
        <v>0</v>
      </c>
      <c r="F73" s="29">
        <v>-2529.6999999999998</v>
      </c>
    </row>
    <row r="74" spans="1:6" ht="45" customHeight="1" x14ac:dyDescent="0.2">
      <c r="A74" s="10"/>
      <c r="B74" s="50" t="s">
        <v>151</v>
      </c>
      <c r="C74" s="51"/>
      <c r="D74" s="20" t="s">
        <v>152</v>
      </c>
      <c r="E74" s="31">
        <v>276700</v>
      </c>
      <c r="F74" s="33">
        <v>1000</v>
      </c>
    </row>
    <row r="75" spans="1:6" ht="33.75" customHeight="1" x14ac:dyDescent="0.2">
      <c r="A75" s="10"/>
      <c r="B75" s="50" t="s">
        <v>153</v>
      </c>
      <c r="C75" s="51"/>
      <c r="D75" s="20" t="s">
        <v>141</v>
      </c>
      <c r="E75" s="28">
        <v>8000</v>
      </c>
      <c r="F75" s="32">
        <v>2000</v>
      </c>
    </row>
    <row r="76" spans="1:6" ht="45.75" customHeight="1" x14ac:dyDescent="0.2">
      <c r="A76" s="10"/>
      <c r="B76" s="50" t="s">
        <v>154</v>
      </c>
      <c r="C76" s="51"/>
      <c r="D76" s="20" t="s">
        <v>142</v>
      </c>
      <c r="E76" s="28">
        <v>7000</v>
      </c>
      <c r="F76" s="32">
        <v>14002.15</v>
      </c>
    </row>
    <row r="77" spans="1:6" ht="33" customHeight="1" x14ac:dyDescent="0.2">
      <c r="A77" s="10"/>
      <c r="B77" s="50" t="s">
        <v>155</v>
      </c>
      <c r="C77" s="51"/>
      <c r="D77" s="20" t="s">
        <v>163</v>
      </c>
      <c r="E77" s="28">
        <v>5000</v>
      </c>
      <c r="F77" s="32">
        <v>150</v>
      </c>
    </row>
    <row r="78" spans="1:6" ht="33" customHeight="1" x14ac:dyDescent="0.2">
      <c r="A78" s="10"/>
      <c r="B78" s="50" t="s">
        <v>156</v>
      </c>
      <c r="C78" s="51"/>
      <c r="D78" s="20" t="s">
        <v>164</v>
      </c>
      <c r="E78" s="28">
        <v>80000</v>
      </c>
      <c r="F78" s="32">
        <v>1000</v>
      </c>
    </row>
    <row r="79" spans="1:6" ht="33" customHeight="1" x14ac:dyDescent="0.2">
      <c r="A79" s="10"/>
      <c r="B79" s="50" t="s">
        <v>157</v>
      </c>
      <c r="C79" s="51"/>
      <c r="D79" s="20" t="s">
        <v>165</v>
      </c>
      <c r="E79" s="28">
        <v>1000</v>
      </c>
      <c r="F79" s="32">
        <v>0</v>
      </c>
    </row>
    <row r="80" spans="1:6" ht="33" customHeight="1" x14ac:dyDescent="0.2">
      <c r="A80" s="10"/>
      <c r="B80" s="50" t="s">
        <v>158</v>
      </c>
      <c r="C80" s="51"/>
      <c r="D80" s="20" t="s">
        <v>24</v>
      </c>
      <c r="E80" s="28">
        <v>2500</v>
      </c>
      <c r="F80" s="32">
        <v>1500</v>
      </c>
    </row>
    <row r="81" spans="1:6" ht="45.75" customHeight="1" x14ac:dyDescent="0.2">
      <c r="A81" s="10"/>
      <c r="B81" s="50" t="s">
        <v>159</v>
      </c>
      <c r="C81" s="51"/>
      <c r="D81" s="20" t="s">
        <v>143</v>
      </c>
      <c r="E81" s="28">
        <v>7000</v>
      </c>
      <c r="F81" s="32">
        <v>0</v>
      </c>
    </row>
    <row r="82" spans="1:6" ht="35.25" customHeight="1" x14ac:dyDescent="0.2">
      <c r="A82" s="10"/>
      <c r="B82" s="50" t="s">
        <v>160</v>
      </c>
      <c r="C82" s="51"/>
      <c r="D82" s="20" t="s">
        <v>23</v>
      </c>
      <c r="E82" s="28">
        <v>5000</v>
      </c>
      <c r="F82" s="32">
        <v>1001.87</v>
      </c>
    </row>
    <row r="83" spans="1:6" ht="35.25" customHeight="1" x14ac:dyDescent="0.2">
      <c r="A83" s="10"/>
      <c r="B83" s="50" t="s">
        <v>161</v>
      </c>
      <c r="C83" s="51"/>
      <c r="D83" s="20" t="s">
        <v>140</v>
      </c>
      <c r="E83" s="28">
        <v>15000</v>
      </c>
      <c r="F83" s="32">
        <v>11050</v>
      </c>
    </row>
    <row r="84" spans="1:6" ht="35.25" customHeight="1" x14ac:dyDescent="0.2">
      <c r="A84" s="10"/>
      <c r="B84" s="50" t="s">
        <v>162</v>
      </c>
      <c r="C84" s="51"/>
      <c r="D84" s="20" t="s">
        <v>144</v>
      </c>
      <c r="E84" s="31">
        <v>100000</v>
      </c>
      <c r="F84" s="33">
        <v>65154.92</v>
      </c>
    </row>
    <row r="85" spans="1:6" ht="35.25" customHeight="1" x14ac:dyDescent="0.2">
      <c r="A85" s="10"/>
      <c r="B85" s="50" t="s">
        <v>166</v>
      </c>
      <c r="C85" s="51"/>
      <c r="D85" s="20" t="s">
        <v>150</v>
      </c>
      <c r="E85" s="31">
        <v>0</v>
      </c>
      <c r="F85" s="33">
        <v>23111.15</v>
      </c>
    </row>
    <row r="86" spans="1:6" ht="35.25" customHeight="1" x14ac:dyDescent="0.2">
      <c r="A86" s="10"/>
      <c r="B86" s="50" t="s">
        <v>167</v>
      </c>
      <c r="C86" s="51"/>
      <c r="D86" s="20" t="s">
        <v>150</v>
      </c>
      <c r="E86" s="31">
        <v>0</v>
      </c>
      <c r="F86" s="33">
        <v>-29.5</v>
      </c>
    </row>
    <row r="87" spans="1:6" ht="24.75" customHeight="1" x14ac:dyDescent="0.2">
      <c r="A87" s="10"/>
      <c r="B87" s="50" t="s">
        <v>168</v>
      </c>
      <c r="C87" s="51"/>
      <c r="D87" s="20" t="s">
        <v>22</v>
      </c>
      <c r="E87" s="28">
        <v>0</v>
      </c>
      <c r="F87" s="32">
        <v>9215.11</v>
      </c>
    </row>
    <row r="88" spans="1:6" ht="35.25" customHeight="1" x14ac:dyDescent="0.2">
      <c r="A88" s="10"/>
      <c r="B88" s="50" t="s">
        <v>169</v>
      </c>
      <c r="C88" s="51"/>
      <c r="D88" s="20" t="s">
        <v>21</v>
      </c>
      <c r="E88" s="28">
        <v>90000</v>
      </c>
      <c r="F88" s="32">
        <v>135470.21</v>
      </c>
    </row>
    <row r="89" spans="1:6" ht="22.5" customHeight="1" x14ac:dyDescent="0.2">
      <c r="A89" s="10"/>
      <c r="B89" s="50" t="s">
        <v>170</v>
      </c>
      <c r="C89" s="51"/>
      <c r="D89" s="20" t="s">
        <v>20</v>
      </c>
      <c r="E89" s="28">
        <v>20000</v>
      </c>
      <c r="F89" s="32">
        <v>0</v>
      </c>
    </row>
    <row r="90" spans="1:6" ht="36" customHeight="1" x14ac:dyDescent="0.2">
      <c r="A90" s="10"/>
      <c r="B90" s="50" t="s">
        <v>171</v>
      </c>
      <c r="C90" s="51"/>
      <c r="D90" s="20" t="s">
        <v>150</v>
      </c>
      <c r="E90" s="31">
        <v>0</v>
      </c>
      <c r="F90" s="33">
        <v>100</v>
      </c>
    </row>
    <row r="91" spans="1:6" ht="12" customHeight="1" x14ac:dyDescent="0.2">
      <c r="A91" s="10"/>
      <c r="B91" s="52" t="s">
        <v>19</v>
      </c>
      <c r="C91" s="52"/>
      <c r="D91" s="52"/>
      <c r="E91" s="22">
        <v>0</v>
      </c>
      <c r="F91" s="30">
        <f>F92+F93</f>
        <v>9273.23</v>
      </c>
    </row>
    <row r="92" spans="1:6" ht="13.5" customHeight="1" x14ac:dyDescent="0.2">
      <c r="A92" s="10"/>
      <c r="B92" s="50" t="s">
        <v>172</v>
      </c>
      <c r="C92" s="51"/>
      <c r="D92" s="11" t="s">
        <v>18</v>
      </c>
      <c r="E92" s="23">
        <v>0</v>
      </c>
      <c r="F92" s="29">
        <v>8500</v>
      </c>
    </row>
    <row r="93" spans="1:6" ht="13.5" customHeight="1" x14ac:dyDescent="0.2">
      <c r="A93" s="10"/>
      <c r="B93" s="50" t="s">
        <v>173</v>
      </c>
      <c r="C93" s="51"/>
      <c r="D93" s="11" t="s">
        <v>17</v>
      </c>
      <c r="E93" s="23">
        <v>0</v>
      </c>
      <c r="F93" s="29">
        <v>773.23</v>
      </c>
    </row>
    <row r="94" spans="1:6" ht="12" customHeight="1" x14ac:dyDescent="0.2">
      <c r="A94" s="10"/>
      <c r="B94" s="52" t="s">
        <v>16</v>
      </c>
      <c r="C94" s="52"/>
      <c r="D94" s="52"/>
      <c r="E94" s="22">
        <f>E95+E175+E183+E177</f>
        <v>1866804800.8099999</v>
      </c>
      <c r="F94" s="30">
        <f>F95+F175+F183+F177</f>
        <v>392202403.21999997</v>
      </c>
    </row>
    <row r="95" spans="1:6" ht="12" customHeight="1" x14ac:dyDescent="0.2">
      <c r="A95" s="10"/>
      <c r="B95" s="52" t="s">
        <v>15</v>
      </c>
      <c r="C95" s="52"/>
      <c r="D95" s="52"/>
      <c r="E95" s="22">
        <f>E96+E98+E139+E162</f>
        <v>1866104800.8099999</v>
      </c>
      <c r="F95" s="30">
        <f>F96+F98+F139+F162</f>
        <v>410712772.82999998</v>
      </c>
    </row>
    <row r="96" spans="1:6" ht="12" customHeight="1" x14ac:dyDescent="0.2">
      <c r="A96" s="10"/>
      <c r="B96" s="52" t="s">
        <v>14</v>
      </c>
      <c r="C96" s="52"/>
      <c r="D96" s="52"/>
      <c r="E96" s="22">
        <v>131603600</v>
      </c>
      <c r="F96" s="30">
        <v>32900900</v>
      </c>
    </row>
    <row r="97" spans="1:6" ht="15" customHeight="1" x14ac:dyDescent="0.2">
      <c r="A97" s="10"/>
      <c r="B97" s="50" t="s">
        <v>174</v>
      </c>
      <c r="C97" s="51"/>
      <c r="D97" s="11" t="s">
        <v>13</v>
      </c>
      <c r="E97" s="23">
        <v>131603600</v>
      </c>
      <c r="F97" s="29">
        <v>32900900</v>
      </c>
    </row>
    <row r="98" spans="1:6" ht="12" customHeight="1" x14ac:dyDescent="0.2">
      <c r="A98" s="10"/>
      <c r="B98" s="52" t="s">
        <v>12</v>
      </c>
      <c r="C98" s="52"/>
      <c r="D98" s="52"/>
      <c r="E98" s="22">
        <f>SUM(E99:E138)</f>
        <v>969429086.10000002</v>
      </c>
      <c r="F98" s="30">
        <f>SUM(F99:F138)</f>
        <v>208388894.84</v>
      </c>
    </row>
    <row r="99" spans="1:6" ht="24" customHeight="1" x14ac:dyDescent="0.2">
      <c r="A99" s="10"/>
      <c r="B99" s="50" t="s">
        <v>206</v>
      </c>
      <c r="C99" s="51"/>
      <c r="D99" s="11" t="s">
        <v>175</v>
      </c>
      <c r="E99" s="23">
        <v>23062800</v>
      </c>
      <c r="F99" s="29">
        <v>0</v>
      </c>
    </row>
    <row r="100" spans="1:6" ht="33" customHeight="1" x14ac:dyDescent="0.2">
      <c r="A100" s="10"/>
      <c r="B100" s="50" t="s">
        <v>206</v>
      </c>
      <c r="C100" s="51"/>
      <c r="D100" s="11" t="s">
        <v>176</v>
      </c>
      <c r="E100" s="23">
        <v>4732600</v>
      </c>
      <c r="F100" s="29">
        <v>0</v>
      </c>
    </row>
    <row r="101" spans="1:6" ht="24" customHeight="1" x14ac:dyDescent="0.2">
      <c r="A101" s="10"/>
      <c r="B101" s="50" t="s">
        <v>206</v>
      </c>
      <c r="C101" s="51"/>
      <c r="D101" s="11" t="s">
        <v>178</v>
      </c>
      <c r="E101" s="23">
        <v>5000000</v>
      </c>
      <c r="F101" s="29">
        <v>0</v>
      </c>
    </row>
    <row r="102" spans="1:6" ht="36" customHeight="1" x14ac:dyDescent="0.2">
      <c r="A102" s="10"/>
      <c r="B102" s="50" t="s">
        <v>206</v>
      </c>
      <c r="C102" s="51"/>
      <c r="D102" s="11" t="s">
        <v>177</v>
      </c>
      <c r="E102" s="23">
        <v>2000000</v>
      </c>
      <c r="F102" s="29">
        <v>0</v>
      </c>
    </row>
    <row r="103" spans="1:6" ht="48.75" customHeight="1" x14ac:dyDescent="0.2">
      <c r="A103" s="10"/>
      <c r="B103" s="50" t="s">
        <v>206</v>
      </c>
      <c r="C103" s="51"/>
      <c r="D103" s="11" t="s">
        <v>179</v>
      </c>
      <c r="E103" s="23">
        <v>4260800</v>
      </c>
      <c r="F103" s="29">
        <v>0</v>
      </c>
    </row>
    <row r="104" spans="1:6" ht="44.25" customHeight="1" x14ac:dyDescent="0.2">
      <c r="A104" s="10"/>
      <c r="B104" s="50" t="s">
        <v>206</v>
      </c>
      <c r="C104" s="51"/>
      <c r="D104" s="11" t="s">
        <v>180</v>
      </c>
      <c r="E104" s="23">
        <v>7500000</v>
      </c>
      <c r="F104" s="29">
        <v>0</v>
      </c>
    </row>
    <row r="105" spans="1:6" ht="35.25" customHeight="1" x14ac:dyDescent="0.2">
      <c r="A105" s="10"/>
      <c r="B105" s="50" t="s">
        <v>207</v>
      </c>
      <c r="C105" s="51"/>
      <c r="D105" s="11" t="s">
        <v>181</v>
      </c>
      <c r="E105" s="23">
        <v>62182900</v>
      </c>
      <c r="F105" s="29">
        <v>0</v>
      </c>
    </row>
    <row r="106" spans="1:6" ht="36" customHeight="1" x14ac:dyDescent="0.2">
      <c r="A106" s="10"/>
      <c r="B106" s="50" t="s">
        <v>208</v>
      </c>
      <c r="C106" s="51"/>
      <c r="D106" s="11" t="s">
        <v>182</v>
      </c>
      <c r="E106" s="23">
        <v>1657535.33</v>
      </c>
      <c r="F106" s="29">
        <v>0</v>
      </c>
    </row>
    <row r="107" spans="1:6" ht="36" customHeight="1" x14ac:dyDescent="0.2">
      <c r="A107" s="10"/>
      <c r="B107" s="50" t="s">
        <v>208</v>
      </c>
      <c r="C107" s="51"/>
      <c r="D107" s="11" t="s">
        <v>182</v>
      </c>
      <c r="E107" s="23">
        <v>69064.67</v>
      </c>
      <c r="F107" s="29">
        <v>0</v>
      </c>
    </row>
    <row r="108" spans="1:6" ht="34.5" customHeight="1" x14ac:dyDescent="0.2">
      <c r="A108" s="10"/>
      <c r="B108" s="50" t="s">
        <v>209</v>
      </c>
      <c r="C108" s="51"/>
      <c r="D108" s="11" t="s">
        <v>183</v>
      </c>
      <c r="E108" s="23">
        <v>6000000</v>
      </c>
      <c r="F108" s="29">
        <v>0</v>
      </c>
    </row>
    <row r="109" spans="1:6" ht="35.25" customHeight="1" x14ac:dyDescent="0.2">
      <c r="A109" s="10"/>
      <c r="B109" s="50" t="s">
        <v>210</v>
      </c>
      <c r="C109" s="51"/>
      <c r="D109" s="11" t="s">
        <v>184</v>
      </c>
      <c r="E109" s="23">
        <v>16526562.449999999</v>
      </c>
      <c r="F109" s="29">
        <v>1764019.02</v>
      </c>
    </row>
    <row r="110" spans="1:6" ht="35.25" customHeight="1" x14ac:dyDescent="0.2">
      <c r="A110" s="10"/>
      <c r="B110" s="50" t="s">
        <v>210</v>
      </c>
      <c r="C110" s="51"/>
      <c r="D110" s="11" t="s">
        <v>184</v>
      </c>
      <c r="E110" s="23">
        <v>4661337.55</v>
      </c>
      <c r="F110" s="29">
        <v>497543.74</v>
      </c>
    </row>
    <row r="111" spans="1:6" ht="35.25" customHeight="1" x14ac:dyDescent="0.2">
      <c r="A111" s="10"/>
      <c r="B111" s="50" t="s">
        <v>211</v>
      </c>
      <c r="C111" s="51"/>
      <c r="D111" s="11" t="s">
        <v>185</v>
      </c>
      <c r="E111" s="23">
        <v>946917.58</v>
      </c>
      <c r="F111" s="29">
        <v>0</v>
      </c>
    </row>
    <row r="112" spans="1:6" ht="35.25" customHeight="1" x14ac:dyDescent="0.2">
      <c r="A112" s="10"/>
      <c r="B112" s="50" t="s">
        <v>211</v>
      </c>
      <c r="C112" s="51"/>
      <c r="D112" s="11" t="s">
        <v>185</v>
      </c>
      <c r="E112" s="23">
        <v>267082.42</v>
      </c>
      <c r="F112" s="29">
        <v>0</v>
      </c>
    </row>
    <row r="113" spans="1:6" ht="24" customHeight="1" x14ac:dyDescent="0.2">
      <c r="A113" s="10"/>
      <c r="B113" s="50" t="s">
        <v>212</v>
      </c>
      <c r="C113" s="51"/>
      <c r="D113" s="11" t="s">
        <v>186</v>
      </c>
      <c r="E113" s="23">
        <v>26450400</v>
      </c>
      <c r="F113" s="29">
        <v>0</v>
      </c>
    </row>
    <row r="114" spans="1:6" ht="24" customHeight="1" x14ac:dyDescent="0.2">
      <c r="A114" s="10"/>
      <c r="B114" s="50" t="s">
        <v>212</v>
      </c>
      <c r="C114" s="51"/>
      <c r="D114" s="11" t="s">
        <v>186</v>
      </c>
      <c r="E114" s="23">
        <v>7460400</v>
      </c>
      <c r="F114" s="29">
        <v>0</v>
      </c>
    </row>
    <row r="115" spans="1:6" s="37" customFormat="1" ht="24.75" customHeight="1" x14ac:dyDescent="0.2">
      <c r="A115" s="34"/>
      <c r="B115" s="53" t="s">
        <v>213</v>
      </c>
      <c r="C115" s="54"/>
      <c r="D115" s="35" t="s">
        <v>205</v>
      </c>
      <c r="E115" s="36">
        <v>317694.65000000002</v>
      </c>
      <c r="F115" s="44">
        <v>0</v>
      </c>
    </row>
    <row r="116" spans="1:6" s="37" customFormat="1" ht="24" customHeight="1" x14ac:dyDescent="0.2">
      <c r="A116" s="34"/>
      <c r="B116" s="53" t="s">
        <v>213</v>
      </c>
      <c r="C116" s="54"/>
      <c r="D116" s="35" t="s">
        <v>205</v>
      </c>
      <c r="E116" s="36">
        <v>89605.35</v>
      </c>
      <c r="F116" s="44">
        <v>0</v>
      </c>
    </row>
    <row r="117" spans="1:6" ht="34.5" customHeight="1" x14ac:dyDescent="0.2">
      <c r="A117" s="10"/>
      <c r="B117" s="50" t="s">
        <v>214</v>
      </c>
      <c r="C117" s="51"/>
      <c r="D117" s="11" t="s">
        <v>187</v>
      </c>
      <c r="E117" s="23">
        <v>271900</v>
      </c>
      <c r="F117" s="29">
        <v>271900</v>
      </c>
    </row>
    <row r="118" spans="1:6" ht="46.5" customHeight="1" x14ac:dyDescent="0.2">
      <c r="A118" s="10"/>
      <c r="B118" s="50" t="s">
        <v>215</v>
      </c>
      <c r="C118" s="51"/>
      <c r="D118" s="11" t="s">
        <v>188</v>
      </c>
      <c r="E118" s="23">
        <v>2738207.57</v>
      </c>
      <c r="F118" s="29">
        <v>0</v>
      </c>
    </row>
    <row r="119" spans="1:6" ht="35.25" customHeight="1" x14ac:dyDescent="0.2">
      <c r="A119" s="10"/>
      <c r="B119" s="50" t="s">
        <v>215</v>
      </c>
      <c r="C119" s="51"/>
      <c r="D119" s="11" t="s">
        <v>189</v>
      </c>
      <c r="E119" s="23">
        <v>31635646.5</v>
      </c>
      <c r="F119" s="29">
        <v>21273629.789999999</v>
      </c>
    </row>
    <row r="120" spans="1:6" ht="46.5" customHeight="1" x14ac:dyDescent="0.2">
      <c r="A120" s="10"/>
      <c r="B120" s="50" t="s">
        <v>215</v>
      </c>
      <c r="C120" s="51"/>
      <c r="D120" s="11" t="s">
        <v>188</v>
      </c>
      <c r="E120" s="23">
        <v>114092.43</v>
      </c>
      <c r="F120" s="29">
        <v>0</v>
      </c>
    </row>
    <row r="121" spans="1:6" ht="34.5" customHeight="1" x14ac:dyDescent="0.2">
      <c r="A121" s="10"/>
      <c r="B121" s="50" t="s">
        <v>215</v>
      </c>
      <c r="C121" s="51"/>
      <c r="D121" s="11" t="s">
        <v>189</v>
      </c>
      <c r="E121" s="23">
        <v>1318153.5</v>
      </c>
      <c r="F121" s="29">
        <v>886402.29</v>
      </c>
    </row>
    <row r="122" spans="1:6" ht="14.25" customHeight="1" x14ac:dyDescent="0.2">
      <c r="A122" s="10"/>
      <c r="B122" s="50" t="s">
        <v>216</v>
      </c>
      <c r="C122" s="51"/>
      <c r="D122" s="11" t="s">
        <v>190</v>
      </c>
      <c r="E122" s="23">
        <v>82147100</v>
      </c>
      <c r="F122" s="29">
        <v>0</v>
      </c>
    </row>
    <row r="123" spans="1:6" ht="14.25" customHeight="1" x14ac:dyDescent="0.2">
      <c r="A123" s="10"/>
      <c r="B123" s="50" t="s">
        <v>216</v>
      </c>
      <c r="C123" s="51"/>
      <c r="D123" s="11" t="s">
        <v>190</v>
      </c>
      <c r="E123" s="23">
        <v>23169800</v>
      </c>
      <c r="F123" s="29">
        <v>0</v>
      </c>
    </row>
    <row r="124" spans="1:6" ht="24" customHeight="1" x14ac:dyDescent="0.2">
      <c r="A124" s="10"/>
      <c r="B124" s="50" t="s">
        <v>217</v>
      </c>
      <c r="C124" s="51"/>
      <c r="D124" s="11" t="s">
        <v>191</v>
      </c>
      <c r="E124" s="23">
        <v>2915400</v>
      </c>
      <c r="F124" s="29">
        <v>0</v>
      </c>
    </row>
    <row r="125" spans="1:6" ht="36.75" customHeight="1" x14ac:dyDescent="0.2">
      <c r="A125" s="10"/>
      <c r="B125" s="50" t="s">
        <v>217</v>
      </c>
      <c r="C125" s="51"/>
      <c r="D125" s="11" t="s">
        <v>192</v>
      </c>
      <c r="E125" s="23">
        <v>2500000</v>
      </c>
      <c r="F125" s="29">
        <v>0</v>
      </c>
    </row>
    <row r="126" spans="1:6" ht="24" customHeight="1" x14ac:dyDescent="0.2">
      <c r="A126" s="10"/>
      <c r="B126" s="50" t="s">
        <v>217</v>
      </c>
      <c r="C126" s="51"/>
      <c r="D126" s="11" t="s">
        <v>193</v>
      </c>
      <c r="E126" s="23">
        <v>487277500</v>
      </c>
      <c r="F126" s="29">
        <v>116020700</v>
      </c>
    </row>
    <row r="127" spans="1:6" ht="34.5" customHeight="1" x14ac:dyDescent="0.2">
      <c r="A127" s="10"/>
      <c r="B127" s="50" t="s">
        <v>217</v>
      </c>
      <c r="C127" s="51"/>
      <c r="D127" s="11" t="s">
        <v>194</v>
      </c>
      <c r="E127" s="23">
        <v>300000</v>
      </c>
      <c r="F127" s="29">
        <v>0</v>
      </c>
    </row>
    <row r="128" spans="1:6" ht="44.25" customHeight="1" x14ac:dyDescent="0.2">
      <c r="A128" s="10"/>
      <c r="B128" s="50" t="s">
        <v>217</v>
      </c>
      <c r="C128" s="51"/>
      <c r="D128" s="11" t="s">
        <v>195</v>
      </c>
      <c r="E128" s="23">
        <v>36912492</v>
      </c>
      <c r="F128" s="29">
        <v>11073700</v>
      </c>
    </row>
    <row r="129" spans="1:6" s="37" customFormat="1" ht="24" customHeight="1" x14ac:dyDescent="0.2">
      <c r="A129" s="34"/>
      <c r="B129" s="53" t="s">
        <v>217</v>
      </c>
      <c r="C129" s="54"/>
      <c r="D129" s="35" t="s">
        <v>205</v>
      </c>
      <c r="E129" s="36">
        <v>404000</v>
      </c>
      <c r="F129" s="44">
        <v>0</v>
      </c>
    </row>
    <row r="130" spans="1:6" ht="33.75" customHeight="1" x14ac:dyDescent="0.2">
      <c r="A130" s="10"/>
      <c r="B130" s="50" t="s">
        <v>217</v>
      </c>
      <c r="C130" s="51"/>
      <c r="D130" s="11" t="s">
        <v>196</v>
      </c>
      <c r="E130" s="23">
        <v>500000</v>
      </c>
      <c r="F130" s="29">
        <v>0</v>
      </c>
    </row>
    <row r="131" spans="1:6" ht="44.25" customHeight="1" x14ac:dyDescent="0.2">
      <c r="A131" s="10"/>
      <c r="B131" s="50" t="s">
        <v>217</v>
      </c>
      <c r="C131" s="51"/>
      <c r="D131" s="11" t="s">
        <v>197</v>
      </c>
      <c r="E131" s="23">
        <v>56000000</v>
      </c>
      <c r="F131" s="29">
        <v>56000000</v>
      </c>
    </row>
    <row r="132" spans="1:6" ht="36.75" customHeight="1" x14ac:dyDescent="0.2">
      <c r="A132" s="10"/>
      <c r="B132" s="50" t="s">
        <v>217</v>
      </c>
      <c r="C132" s="51"/>
      <c r="D132" s="11" t="s">
        <v>198</v>
      </c>
      <c r="E132" s="23">
        <v>1500000</v>
      </c>
      <c r="F132" s="29">
        <v>0</v>
      </c>
    </row>
    <row r="133" spans="1:6" ht="48" customHeight="1" x14ac:dyDescent="0.2">
      <c r="A133" s="10"/>
      <c r="B133" s="50" t="s">
        <v>217</v>
      </c>
      <c r="C133" s="51"/>
      <c r="D133" s="11" t="s">
        <v>199</v>
      </c>
      <c r="E133" s="23">
        <v>50000000</v>
      </c>
      <c r="F133" s="29">
        <v>0</v>
      </c>
    </row>
    <row r="134" spans="1:6" ht="43.5" customHeight="1" x14ac:dyDescent="0.2">
      <c r="A134" s="10"/>
      <c r="B134" s="50" t="s">
        <v>217</v>
      </c>
      <c r="C134" s="51"/>
      <c r="D134" s="11" t="s">
        <v>200</v>
      </c>
      <c r="E134" s="23">
        <v>2474400</v>
      </c>
      <c r="F134" s="29">
        <v>0</v>
      </c>
    </row>
    <row r="135" spans="1:6" ht="36" customHeight="1" x14ac:dyDescent="0.2">
      <c r="A135" s="10"/>
      <c r="B135" s="50" t="s">
        <v>217</v>
      </c>
      <c r="C135" s="51"/>
      <c r="D135" s="11" t="s">
        <v>201</v>
      </c>
      <c r="E135" s="23">
        <v>1000000</v>
      </c>
      <c r="F135" s="29">
        <v>0</v>
      </c>
    </row>
    <row r="136" spans="1:6" ht="33.75" customHeight="1" x14ac:dyDescent="0.2">
      <c r="A136" s="10"/>
      <c r="B136" s="50" t="s">
        <v>217</v>
      </c>
      <c r="C136" s="51"/>
      <c r="D136" s="11" t="s">
        <v>202</v>
      </c>
      <c r="E136" s="23">
        <v>11419994.1</v>
      </c>
      <c r="F136" s="29">
        <v>0</v>
      </c>
    </row>
    <row r="137" spans="1:6" ht="44.25" customHeight="1" x14ac:dyDescent="0.2">
      <c r="A137" s="10"/>
      <c r="B137" s="50" t="s">
        <v>217</v>
      </c>
      <c r="C137" s="51"/>
      <c r="D137" s="11" t="s">
        <v>203</v>
      </c>
      <c r="E137" s="23">
        <v>601000</v>
      </c>
      <c r="F137" s="29">
        <v>601000</v>
      </c>
    </row>
    <row r="138" spans="1:6" ht="12.75" customHeight="1" x14ac:dyDescent="0.2">
      <c r="A138" s="10"/>
      <c r="B138" s="50" t="s">
        <v>217</v>
      </c>
      <c r="C138" s="51"/>
      <c r="D138" s="11" t="s">
        <v>204</v>
      </c>
      <c r="E138" s="23">
        <v>1043700</v>
      </c>
      <c r="F138" s="29">
        <v>0</v>
      </c>
    </row>
    <row r="139" spans="1:6" ht="12" customHeight="1" x14ac:dyDescent="0.2">
      <c r="A139" s="10"/>
      <c r="B139" s="52" t="s">
        <v>11</v>
      </c>
      <c r="C139" s="52"/>
      <c r="D139" s="52"/>
      <c r="E139" s="22">
        <v>700691797.20000005</v>
      </c>
      <c r="F139" s="30">
        <v>155252922.15000001</v>
      </c>
    </row>
    <row r="140" spans="1:6" ht="32.25" customHeight="1" x14ac:dyDescent="0.2">
      <c r="A140" s="10"/>
      <c r="B140" s="50" t="s">
        <v>232</v>
      </c>
      <c r="C140" s="51"/>
      <c r="D140" s="38" t="s">
        <v>219</v>
      </c>
      <c r="E140" s="23">
        <v>378880</v>
      </c>
      <c r="F140" s="29">
        <v>83880</v>
      </c>
    </row>
    <row r="141" spans="1:6" ht="21.75" customHeight="1" x14ac:dyDescent="0.2">
      <c r="A141" s="10"/>
      <c r="B141" s="50" t="s">
        <v>232</v>
      </c>
      <c r="C141" s="51"/>
      <c r="D141" s="38" t="s">
        <v>220</v>
      </c>
      <c r="E141" s="23">
        <v>262272800</v>
      </c>
      <c r="F141" s="29">
        <v>63150000</v>
      </c>
    </row>
    <row r="142" spans="1:6" ht="34.5" customHeight="1" x14ac:dyDescent="0.2">
      <c r="A142" s="10"/>
      <c r="B142" s="50" t="s">
        <v>232</v>
      </c>
      <c r="C142" s="51"/>
      <c r="D142" s="38" t="s">
        <v>221</v>
      </c>
      <c r="E142" s="23">
        <v>106336300</v>
      </c>
      <c r="F142" s="29">
        <v>25200000</v>
      </c>
    </row>
    <row r="143" spans="1:6" ht="21.75" customHeight="1" x14ac:dyDescent="0.2">
      <c r="A143" s="10"/>
      <c r="B143" s="50" t="s">
        <v>232</v>
      </c>
      <c r="C143" s="51"/>
      <c r="D143" s="38" t="s">
        <v>222</v>
      </c>
      <c r="E143" s="23">
        <v>1399825</v>
      </c>
      <c r="F143" s="29">
        <v>314000</v>
      </c>
    </row>
    <row r="144" spans="1:6" ht="22.5" customHeight="1" x14ac:dyDescent="0.2">
      <c r="A144" s="10"/>
      <c r="B144" s="50" t="s">
        <v>232</v>
      </c>
      <c r="C144" s="51"/>
      <c r="D144" s="38" t="s">
        <v>223</v>
      </c>
      <c r="E144" s="23">
        <v>19720900</v>
      </c>
      <c r="F144" s="29">
        <v>5742900</v>
      </c>
    </row>
    <row r="145" spans="1:6" ht="43.5" customHeight="1" x14ac:dyDescent="0.2">
      <c r="A145" s="10"/>
      <c r="B145" s="50" t="s">
        <v>232</v>
      </c>
      <c r="C145" s="51"/>
      <c r="D145" s="38" t="s">
        <v>224</v>
      </c>
      <c r="E145" s="23">
        <v>63851300</v>
      </c>
      <c r="F145" s="29">
        <v>14980000</v>
      </c>
    </row>
    <row r="146" spans="1:6" ht="33" customHeight="1" x14ac:dyDescent="0.2">
      <c r="A146" s="10"/>
      <c r="B146" s="50" t="s">
        <v>232</v>
      </c>
      <c r="C146" s="51"/>
      <c r="D146" s="38" t="s">
        <v>225</v>
      </c>
      <c r="E146" s="23">
        <v>1679100</v>
      </c>
      <c r="F146" s="29">
        <v>415000</v>
      </c>
    </row>
    <row r="147" spans="1:6" ht="36" customHeight="1" x14ac:dyDescent="0.2">
      <c r="A147" s="10"/>
      <c r="B147" s="50" t="s">
        <v>232</v>
      </c>
      <c r="C147" s="51"/>
      <c r="D147" s="38" t="s">
        <v>225</v>
      </c>
      <c r="E147" s="23">
        <v>51351700</v>
      </c>
      <c r="F147" s="29">
        <v>9553000</v>
      </c>
    </row>
    <row r="148" spans="1:6" ht="22.5" customHeight="1" x14ac:dyDescent="0.2">
      <c r="A148" s="10"/>
      <c r="B148" s="50" t="s">
        <v>232</v>
      </c>
      <c r="C148" s="51"/>
      <c r="D148" s="39" t="s">
        <v>226</v>
      </c>
      <c r="E148" s="23">
        <v>2563600</v>
      </c>
      <c r="F148" s="29">
        <v>670000</v>
      </c>
    </row>
    <row r="149" spans="1:6" ht="22.5" customHeight="1" x14ac:dyDescent="0.2">
      <c r="A149" s="10"/>
      <c r="B149" s="50" t="s">
        <v>232</v>
      </c>
      <c r="C149" s="51"/>
      <c r="D149" s="39" t="s">
        <v>226</v>
      </c>
      <c r="E149" s="23">
        <v>16275900</v>
      </c>
      <c r="F149" s="29">
        <v>3768000</v>
      </c>
    </row>
    <row r="150" spans="1:6" ht="22.5" customHeight="1" x14ac:dyDescent="0.2">
      <c r="A150" s="10"/>
      <c r="B150" s="50" t="s">
        <v>232</v>
      </c>
      <c r="C150" s="51"/>
      <c r="D150" s="39" t="s">
        <v>226</v>
      </c>
      <c r="E150" s="23">
        <v>21561300</v>
      </c>
      <c r="F150" s="29">
        <v>5298000</v>
      </c>
    </row>
    <row r="151" spans="1:6" ht="22.5" customHeight="1" x14ac:dyDescent="0.2">
      <c r="A151" s="10"/>
      <c r="B151" s="50" t="s">
        <v>232</v>
      </c>
      <c r="C151" s="51"/>
      <c r="D151" s="39" t="s">
        <v>226</v>
      </c>
      <c r="E151" s="23">
        <v>9150600</v>
      </c>
      <c r="F151" s="29">
        <v>2432000</v>
      </c>
    </row>
    <row r="152" spans="1:6" ht="14.25" customHeight="1" x14ac:dyDescent="0.2">
      <c r="A152" s="10"/>
      <c r="B152" s="50" t="s">
        <v>232</v>
      </c>
      <c r="C152" s="51"/>
      <c r="D152" s="40" t="s">
        <v>230</v>
      </c>
      <c r="E152" s="23">
        <v>449400</v>
      </c>
      <c r="F152" s="29">
        <v>112400</v>
      </c>
    </row>
    <row r="153" spans="1:6" ht="23.25" customHeight="1" x14ac:dyDescent="0.2">
      <c r="A153" s="10"/>
      <c r="B153" s="50" t="s">
        <v>232</v>
      </c>
      <c r="C153" s="51"/>
      <c r="D153" s="38" t="s">
        <v>227</v>
      </c>
      <c r="E153" s="23">
        <v>92114200</v>
      </c>
      <c r="F153" s="29">
        <v>23028600</v>
      </c>
    </row>
    <row r="154" spans="1:6" ht="44.25" customHeight="1" x14ac:dyDescent="0.2">
      <c r="A154" s="10"/>
      <c r="B154" s="50" t="s">
        <v>232</v>
      </c>
      <c r="C154" s="51"/>
      <c r="D154" s="38" t="s">
        <v>228</v>
      </c>
      <c r="E154" s="23">
        <v>98400</v>
      </c>
      <c r="F154" s="29">
        <v>97477.5</v>
      </c>
    </row>
    <row r="155" spans="1:6" ht="34.5" customHeight="1" x14ac:dyDescent="0.2">
      <c r="A155" s="10"/>
      <c r="B155" s="50" t="s">
        <v>232</v>
      </c>
      <c r="C155" s="51"/>
      <c r="D155" s="38" t="s">
        <v>229</v>
      </c>
      <c r="E155" s="23">
        <v>6090</v>
      </c>
      <c r="F155" s="29">
        <v>6034.65</v>
      </c>
    </row>
    <row r="156" spans="1:6" ht="24" customHeight="1" x14ac:dyDescent="0.2">
      <c r="A156" s="10"/>
      <c r="B156" s="50" t="s">
        <v>233</v>
      </c>
      <c r="C156" s="51"/>
      <c r="D156" s="11" t="s">
        <v>10</v>
      </c>
      <c r="E156" s="23">
        <v>4165900</v>
      </c>
      <c r="F156" s="29">
        <v>0</v>
      </c>
    </row>
    <row r="157" spans="1:6" ht="24" customHeight="1" x14ac:dyDescent="0.2">
      <c r="A157" s="10"/>
      <c r="B157" s="50" t="s">
        <v>233</v>
      </c>
      <c r="C157" s="51"/>
      <c r="D157" s="11" t="s">
        <v>10</v>
      </c>
      <c r="E157" s="23">
        <v>8038700</v>
      </c>
      <c r="F157" s="29">
        <v>0</v>
      </c>
    </row>
    <row r="158" spans="1:6" ht="24" customHeight="1" x14ac:dyDescent="0.2">
      <c r="A158" s="10"/>
      <c r="B158" s="50" t="s">
        <v>233</v>
      </c>
      <c r="C158" s="51"/>
      <c r="D158" s="11" t="s">
        <v>10</v>
      </c>
      <c r="E158" s="23">
        <v>1175000</v>
      </c>
      <c r="F158" s="29">
        <v>0</v>
      </c>
    </row>
    <row r="159" spans="1:6" ht="24" customHeight="1" x14ac:dyDescent="0.2">
      <c r="A159" s="10"/>
      <c r="B159" s="50" t="s">
        <v>233</v>
      </c>
      <c r="C159" s="51"/>
      <c r="D159" s="11" t="s">
        <v>10</v>
      </c>
      <c r="E159" s="23">
        <v>36317700</v>
      </c>
      <c r="F159" s="29">
        <v>0</v>
      </c>
    </row>
    <row r="160" spans="1:6" ht="15" customHeight="1" x14ac:dyDescent="0.2">
      <c r="A160" s="10"/>
      <c r="B160" s="50" t="s">
        <v>234</v>
      </c>
      <c r="C160" s="51"/>
      <c r="D160" s="11" t="s">
        <v>218</v>
      </c>
      <c r="E160" s="23">
        <v>1593302.2</v>
      </c>
      <c r="F160" s="29">
        <v>398000</v>
      </c>
    </row>
    <row r="161" spans="1:6" ht="22.5" customHeight="1" x14ac:dyDescent="0.2">
      <c r="A161" s="10"/>
      <c r="B161" s="50" t="s">
        <v>235</v>
      </c>
      <c r="C161" s="51"/>
      <c r="D161" s="38" t="s">
        <v>231</v>
      </c>
      <c r="E161" s="23">
        <v>190900</v>
      </c>
      <c r="F161" s="29">
        <v>3630</v>
      </c>
    </row>
    <row r="162" spans="1:6" ht="12" customHeight="1" x14ac:dyDescent="0.2">
      <c r="A162" s="10"/>
      <c r="B162" s="52" t="s">
        <v>9</v>
      </c>
      <c r="C162" s="52"/>
      <c r="D162" s="52"/>
      <c r="E162" s="22">
        <f>SUM(E163:E174)</f>
        <v>64380317.509999998</v>
      </c>
      <c r="F162" s="30">
        <f>SUM(F163:F174)</f>
        <v>14170055.839999998</v>
      </c>
    </row>
    <row r="163" spans="1:6" ht="23.25" customHeight="1" x14ac:dyDescent="0.2">
      <c r="A163" s="10"/>
      <c r="B163" s="50" t="s">
        <v>245</v>
      </c>
      <c r="C163" s="51"/>
      <c r="D163" s="11" t="s">
        <v>237</v>
      </c>
      <c r="E163" s="23">
        <v>24342200</v>
      </c>
      <c r="F163" s="29">
        <v>6046700</v>
      </c>
    </row>
    <row r="164" spans="1:6" ht="21.75" customHeight="1" x14ac:dyDescent="0.2">
      <c r="A164" s="10"/>
      <c r="B164" s="50" t="s">
        <v>245</v>
      </c>
      <c r="C164" s="51"/>
      <c r="D164" s="11" t="s">
        <v>238</v>
      </c>
      <c r="E164" s="23">
        <v>1054600</v>
      </c>
      <c r="F164" s="29">
        <v>263700</v>
      </c>
    </row>
    <row r="165" spans="1:6" ht="22.5" customHeight="1" x14ac:dyDescent="0.2">
      <c r="A165" s="10"/>
      <c r="B165" s="50" t="s">
        <v>247</v>
      </c>
      <c r="C165" s="51"/>
      <c r="D165" s="11" t="s">
        <v>8</v>
      </c>
      <c r="E165" s="41">
        <v>23549496.5</v>
      </c>
      <c r="F165" s="45">
        <v>4959612.76</v>
      </c>
    </row>
    <row r="166" spans="1:6" ht="32.25" customHeight="1" x14ac:dyDescent="0.2">
      <c r="A166" s="10"/>
      <c r="B166" s="50" t="s">
        <v>248</v>
      </c>
      <c r="C166" s="51"/>
      <c r="D166" s="11" t="s">
        <v>240</v>
      </c>
      <c r="E166" s="23">
        <v>7024597.3300000001</v>
      </c>
      <c r="F166" s="29">
        <v>1597680</v>
      </c>
    </row>
    <row r="167" spans="1:6" ht="25.5" customHeight="1" x14ac:dyDescent="0.2">
      <c r="A167" s="10"/>
      <c r="B167" s="50" t="s">
        <v>248</v>
      </c>
      <c r="C167" s="51"/>
      <c r="D167" s="11" t="s">
        <v>243</v>
      </c>
      <c r="E167" s="23">
        <v>341726.49</v>
      </c>
      <c r="F167" s="29">
        <v>341723.87</v>
      </c>
    </row>
    <row r="168" spans="1:6" ht="32.25" customHeight="1" x14ac:dyDescent="0.2">
      <c r="A168" s="10"/>
      <c r="B168" s="50" t="s">
        <v>248</v>
      </c>
      <c r="C168" s="51"/>
      <c r="D168" s="11" t="s">
        <v>244</v>
      </c>
      <c r="E168" s="23">
        <v>652971.01</v>
      </c>
      <c r="F168" s="29">
        <v>0</v>
      </c>
    </row>
    <row r="169" spans="1:6" ht="48" customHeight="1" x14ac:dyDescent="0.2">
      <c r="A169" s="10"/>
      <c r="B169" s="50" t="s">
        <v>248</v>
      </c>
      <c r="C169" s="51"/>
      <c r="D169" s="11" t="s">
        <v>239</v>
      </c>
      <c r="E169" s="23">
        <v>11200</v>
      </c>
      <c r="F169" s="29">
        <v>0</v>
      </c>
    </row>
    <row r="170" spans="1:6" ht="33" customHeight="1" x14ac:dyDescent="0.2">
      <c r="A170" s="10"/>
      <c r="B170" s="50" t="s">
        <v>248</v>
      </c>
      <c r="C170" s="51"/>
      <c r="D170" s="11" t="s">
        <v>240</v>
      </c>
      <c r="E170" s="23">
        <v>292702.67</v>
      </c>
      <c r="F170" s="29">
        <v>66572.53</v>
      </c>
    </row>
    <row r="171" spans="1:6" ht="33" customHeight="1" x14ac:dyDescent="0.2">
      <c r="A171" s="10"/>
      <c r="B171" s="50" t="s">
        <v>248</v>
      </c>
      <c r="C171" s="51"/>
      <c r="D171" s="11" t="s">
        <v>242</v>
      </c>
      <c r="E171" s="23">
        <v>35000</v>
      </c>
      <c r="F171" s="29">
        <v>0</v>
      </c>
    </row>
    <row r="172" spans="1:6" ht="47.25" customHeight="1" x14ac:dyDescent="0.2">
      <c r="A172" s="10"/>
      <c r="B172" s="50" t="s">
        <v>248</v>
      </c>
      <c r="C172" s="51"/>
      <c r="D172" s="11" t="s">
        <v>241</v>
      </c>
      <c r="E172" s="23">
        <v>500000</v>
      </c>
      <c r="F172" s="29">
        <v>0</v>
      </c>
    </row>
    <row r="173" spans="1:6" ht="24" customHeight="1" x14ac:dyDescent="0.2">
      <c r="A173" s="10"/>
      <c r="B173" s="50" t="s">
        <v>248</v>
      </c>
      <c r="C173" s="51"/>
      <c r="D173" s="11" t="s">
        <v>243</v>
      </c>
      <c r="E173" s="23">
        <v>894073.51</v>
      </c>
      <c r="F173" s="29">
        <v>894066.68</v>
      </c>
    </row>
    <row r="174" spans="1:6" ht="32.25" customHeight="1" x14ac:dyDescent="0.2">
      <c r="A174" s="10"/>
      <c r="B174" s="50" t="s">
        <v>248</v>
      </c>
      <c r="C174" s="51"/>
      <c r="D174" s="11" t="s">
        <v>236</v>
      </c>
      <c r="E174" s="23">
        <v>5681750</v>
      </c>
      <c r="F174" s="29">
        <v>0</v>
      </c>
    </row>
    <row r="175" spans="1:6" ht="12" customHeight="1" x14ac:dyDescent="0.2">
      <c r="A175" s="10"/>
      <c r="B175" s="52" t="s">
        <v>7</v>
      </c>
      <c r="C175" s="52"/>
      <c r="D175" s="52"/>
      <c r="E175" s="22">
        <v>700000</v>
      </c>
      <c r="F175" s="30">
        <v>500000</v>
      </c>
    </row>
    <row r="176" spans="1:6" ht="18" customHeight="1" x14ac:dyDescent="0.2">
      <c r="A176" s="10"/>
      <c r="B176" s="50" t="s">
        <v>246</v>
      </c>
      <c r="C176" s="51"/>
      <c r="D176" s="11" t="s">
        <v>6</v>
      </c>
      <c r="E176" s="23">
        <v>700000</v>
      </c>
      <c r="F176" s="29">
        <v>500000</v>
      </c>
    </row>
    <row r="177" spans="1:6" ht="21.75" customHeight="1" x14ac:dyDescent="0.2">
      <c r="A177" s="10"/>
      <c r="B177" s="52" t="s">
        <v>4</v>
      </c>
      <c r="C177" s="52"/>
      <c r="D177" s="52"/>
      <c r="E177" s="22">
        <f>SUM(E178:E182)</f>
        <v>0</v>
      </c>
      <c r="F177" s="30">
        <f>SUM(F178:F182)</f>
        <v>1218161.77</v>
      </c>
    </row>
    <row r="178" spans="1:6" ht="24.75" customHeight="1" x14ac:dyDescent="0.2">
      <c r="A178" s="10"/>
      <c r="B178" s="50" t="s">
        <v>249</v>
      </c>
      <c r="C178" s="51"/>
      <c r="D178" s="11" t="s">
        <v>5</v>
      </c>
      <c r="E178" s="23">
        <v>0</v>
      </c>
      <c r="F178" s="29">
        <v>2747.63</v>
      </c>
    </row>
    <row r="179" spans="1:6" ht="24.75" customHeight="1" x14ac:dyDescent="0.2">
      <c r="A179" s="10"/>
      <c r="B179" s="50" t="s">
        <v>249</v>
      </c>
      <c r="C179" s="51"/>
      <c r="D179" s="11" t="s">
        <v>5</v>
      </c>
      <c r="E179" s="23">
        <v>0</v>
      </c>
      <c r="F179" s="29">
        <v>14.64</v>
      </c>
    </row>
    <row r="180" spans="1:6" ht="24.75" customHeight="1" x14ac:dyDescent="0.2">
      <c r="A180" s="10"/>
      <c r="B180" s="50" t="s">
        <v>249</v>
      </c>
      <c r="C180" s="51"/>
      <c r="D180" s="11" t="s">
        <v>5</v>
      </c>
      <c r="E180" s="23">
        <v>0</v>
      </c>
      <c r="F180" s="29">
        <v>851441.86</v>
      </c>
    </row>
    <row r="181" spans="1:6" ht="14.25" customHeight="1" x14ac:dyDescent="0.2">
      <c r="A181" s="10"/>
      <c r="B181" s="50" t="s">
        <v>250</v>
      </c>
      <c r="C181" s="51"/>
      <c r="D181" s="11" t="s">
        <v>3</v>
      </c>
      <c r="E181" s="23">
        <v>0</v>
      </c>
      <c r="F181" s="29">
        <v>322806.64</v>
      </c>
    </row>
    <row r="182" spans="1:6" ht="14.25" customHeight="1" x14ac:dyDescent="0.2">
      <c r="A182" s="10"/>
      <c r="B182" s="50" t="s">
        <v>250</v>
      </c>
      <c r="C182" s="51"/>
      <c r="D182" s="11" t="s">
        <v>3</v>
      </c>
      <c r="E182" s="23">
        <v>0</v>
      </c>
      <c r="F182" s="29">
        <v>41151</v>
      </c>
    </row>
    <row r="183" spans="1:6" ht="17.25" customHeight="1" x14ac:dyDescent="0.2">
      <c r="A183" s="10"/>
      <c r="B183" s="52" t="s">
        <v>2</v>
      </c>
      <c r="C183" s="52"/>
      <c r="D183" s="52"/>
      <c r="E183" s="22">
        <f>SUM(E184:E208)</f>
        <v>0</v>
      </c>
      <c r="F183" s="30">
        <f>SUM(F184:F208)</f>
        <v>-20228531.380000003</v>
      </c>
    </row>
    <row r="184" spans="1:6" ht="24.75" customHeight="1" x14ac:dyDescent="0.2">
      <c r="A184" s="10"/>
      <c r="B184" s="50" t="s">
        <v>251</v>
      </c>
      <c r="C184" s="51"/>
      <c r="D184" s="11" t="s">
        <v>1</v>
      </c>
      <c r="E184" s="23">
        <v>0</v>
      </c>
      <c r="F184" s="29">
        <v>-1431966.13</v>
      </c>
    </row>
    <row r="185" spans="1:6" ht="24.75" customHeight="1" x14ac:dyDescent="0.2">
      <c r="A185" s="10"/>
      <c r="B185" s="50" t="s">
        <v>251</v>
      </c>
      <c r="C185" s="51"/>
      <c r="D185" s="11" t="s">
        <v>1</v>
      </c>
      <c r="E185" s="23">
        <v>0</v>
      </c>
      <c r="F185" s="29">
        <v>-1</v>
      </c>
    </row>
    <row r="186" spans="1:6" ht="24.75" customHeight="1" x14ac:dyDescent="0.2">
      <c r="A186" s="10"/>
      <c r="B186" s="50" t="s">
        <v>251</v>
      </c>
      <c r="C186" s="51"/>
      <c r="D186" s="11" t="s">
        <v>1</v>
      </c>
      <c r="E186" s="23">
        <v>0</v>
      </c>
      <c r="F186" s="29">
        <v>-317800</v>
      </c>
    </row>
    <row r="187" spans="1:6" ht="24.75" customHeight="1" x14ac:dyDescent="0.2">
      <c r="A187" s="10"/>
      <c r="B187" s="50" t="s">
        <v>251</v>
      </c>
      <c r="C187" s="51"/>
      <c r="D187" s="11" t="s">
        <v>1</v>
      </c>
      <c r="E187" s="23">
        <v>0</v>
      </c>
      <c r="F187" s="29">
        <v>-23199.08</v>
      </c>
    </row>
    <row r="188" spans="1:6" ht="24.75" customHeight="1" x14ac:dyDescent="0.2">
      <c r="A188" s="10"/>
      <c r="B188" s="50" t="s">
        <v>251</v>
      </c>
      <c r="C188" s="51"/>
      <c r="D188" s="11" t="s">
        <v>1</v>
      </c>
      <c r="E188" s="23">
        <v>0</v>
      </c>
      <c r="F188" s="29">
        <v>-1200</v>
      </c>
    </row>
    <row r="189" spans="1:6" ht="24.75" customHeight="1" x14ac:dyDescent="0.2">
      <c r="A189" s="10"/>
      <c r="B189" s="50" t="s">
        <v>251</v>
      </c>
      <c r="C189" s="51"/>
      <c r="D189" s="11" t="s">
        <v>1</v>
      </c>
      <c r="E189" s="23">
        <v>0</v>
      </c>
      <c r="F189" s="29">
        <v>-4054349.95</v>
      </c>
    </row>
    <row r="190" spans="1:6" ht="24.75" customHeight="1" x14ac:dyDescent="0.2">
      <c r="A190" s="10"/>
      <c r="B190" s="50" t="s">
        <v>251</v>
      </c>
      <c r="C190" s="51"/>
      <c r="D190" s="11" t="s">
        <v>1</v>
      </c>
      <c r="E190" s="23">
        <v>0</v>
      </c>
      <c r="F190" s="29">
        <v>-3597017.59</v>
      </c>
    </row>
    <row r="191" spans="1:6" ht="24.75" customHeight="1" x14ac:dyDescent="0.2">
      <c r="A191" s="10"/>
      <c r="B191" s="50" t="s">
        <v>251</v>
      </c>
      <c r="C191" s="51"/>
      <c r="D191" s="11" t="s">
        <v>1</v>
      </c>
      <c r="E191" s="23">
        <v>0</v>
      </c>
      <c r="F191" s="29">
        <v>-3187029.2</v>
      </c>
    </row>
    <row r="192" spans="1:6" ht="24.75" customHeight="1" x14ac:dyDescent="0.2">
      <c r="A192" s="10"/>
      <c r="B192" s="50" t="s">
        <v>251</v>
      </c>
      <c r="C192" s="51"/>
      <c r="D192" s="11" t="s">
        <v>1</v>
      </c>
      <c r="E192" s="23">
        <v>0</v>
      </c>
      <c r="F192" s="29">
        <v>-34176.03</v>
      </c>
    </row>
    <row r="193" spans="1:6" ht="24.75" customHeight="1" x14ac:dyDescent="0.2">
      <c r="A193" s="10"/>
      <c r="B193" s="50" t="s">
        <v>251</v>
      </c>
      <c r="C193" s="51"/>
      <c r="D193" s="11" t="s">
        <v>1</v>
      </c>
      <c r="E193" s="23">
        <v>0</v>
      </c>
      <c r="F193" s="29">
        <v>-27125.22</v>
      </c>
    </row>
    <row r="194" spans="1:6" ht="24.75" customHeight="1" x14ac:dyDescent="0.2">
      <c r="A194" s="10"/>
      <c r="B194" s="50" t="s">
        <v>251</v>
      </c>
      <c r="C194" s="51"/>
      <c r="D194" s="11" t="s">
        <v>1</v>
      </c>
      <c r="E194" s="23">
        <v>0</v>
      </c>
      <c r="F194" s="29">
        <v>-912.72</v>
      </c>
    </row>
    <row r="195" spans="1:6" ht="24.75" customHeight="1" x14ac:dyDescent="0.2">
      <c r="A195" s="10"/>
      <c r="B195" s="50" t="s">
        <v>251</v>
      </c>
      <c r="C195" s="51"/>
      <c r="D195" s="11" t="s">
        <v>1</v>
      </c>
      <c r="E195" s="23">
        <v>0</v>
      </c>
      <c r="F195" s="29">
        <v>-33471.21</v>
      </c>
    </row>
    <row r="196" spans="1:6" ht="24.75" customHeight="1" x14ac:dyDescent="0.2">
      <c r="A196" s="10"/>
      <c r="B196" s="50" t="s">
        <v>251</v>
      </c>
      <c r="C196" s="51"/>
      <c r="D196" s="11" t="s">
        <v>1</v>
      </c>
      <c r="E196" s="23">
        <v>0</v>
      </c>
      <c r="F196" s="29">
        <v>-206159.65</v>
      </c>
    </row>
    <row r="197" spans="1:6" ht="24.75" customHeight="1" x14ac:dyDescent="0.2">
      <c r="A197" s="10"/>
      <c r="B197" s="50" t="s">
        <v>251</v>
      </c>
      <c r="C197" s="51"/>
      <c r="D197" s="11" t="s">
        <v>1</v>
      </c>
      <c r="E197" s="23">
        <v>0</v>
      </c>
      <c r="F197" s="29">
        <v>-527373.37</v>
      </c>
    </row>
    <row r="198" spans="1:6" ht="24.75" customHeight="1" x14ac:dyDescent="0.2">
      <c r="A198" s="10"/>
      <c r="B198" s="50" t="s">
        <v>251</v>
      </c>
      <c r="C198" s="51"/>
      <c r="D198" s="11" t="s">
        <v>1</v>
      </c>
      <c r="E198" s="23">
        <v>0</v>
      </c>
      <c r="F198" s="29">
        <v>-1664530.78</v>
      </c>
    </row>
    <row r="199" spans="1:6" ht="24.75" customHeight="1" x14ac:dyDescent="0.2">
      <c r="A199" s="10"/>
      <c r="B199" s="50" t="s">
        <v>251</v>
      </c>
      <c r="C199" s="51"/>
      <c r="D199" s="11" t="s">
        <v>1</v>
      </c>
      <c r="E199" s="23">
        <v>0</v>
      </c>
      <c r="F199" s="29">
        <v>-100841.07</v>
      </c>
    </row>
    <row r="200" spans="1:6" ht="24.75" customHeight="1" x14ac:dyDescent="0.2">
      <c r="A200" s="10"/>
      <c r="B200" s="50" t="s">
        <v>251</v>
      </c>
      <c r="C200" s="51"/>
      <c r="D200" s="11" t="s">
        <v>1</v>
      </c>
      <c r="E200" s="23">
        <v>0</v>
      </c>
      <c r="F200" s="29">
        <v>-11629552.640000001</v>
      </c>
    </row>
    <row r="201" spans="1:6" ht="24.75" customHeight="1" x14ac:dyDescent="0.2">
      <c r="A201" s="10"/>
      <c r="B201" s="50" t="s">
        <v>251</v>
      </c>
      <c r="C201" s="51"/>
      <c r="D201" s="11" t="s">
        <v>1</v>
      </c>
      <c r="E201" s="23">
        <v>0</v>
      </c>
      <c r="F201" s="29">
        <v>7522418.7599999998</v>
      </c>
    </row>
    <row r="202" spans="1:6" ht="24.75" customHeight="1" x14ac:dyDescent="0.2">
      <c r="A202" s="10"/>
      <c r="B202" s="50" t="s">
        <v>251</v>
      </c>
      <c r="C202" s="51"/>
      <c r="D202" s="11" t="s">
        <v>1</v>
      </c>
      <c r="E202" s="23">
        <v>0</v>
      </c>
      <c r="F202" s="29">
        <v>-59.18</v>
      </c>
    </row>
    <row r="203" spans="1:6" ht="24.75" customHeight="1" x14ac:dyDescent="0.2">
      <c r="A203" s="10"/>
      <c r="B203" s="50" t="s">
        <v>251</v>
      </c>
      <c r="C203" s="51"/>
      <c r="D203" s="11" t="s">
        <v>1</v>
      </c>
      <c r="E203" s="23">
        <v>0</v>
      </c>
      <c r="F203" s="29">
        <v>-851441.86</v>
      </c>
    </row>
    <row r="204" spans="1:6" ht="24.75" customHeight="1" x14ac:dyDescent="0.2">
      <c r="A204" s="10"/>
      <c r="B204" s="50" t="s">
        <v>251</v>
      </c>
      <c r="C204" s="51"/>
      <c r="D204" s="11" t="s">
        <v>1</v>
      </c>
      <c r="E204" s="23">
        <v>0</v>
      </c>
      <c r="F204" s="29">
        <v>0</v>
      </c>
    </row>
    <row r="205" spans="1:6" ht="24.75" customHeight="1" x14ac:dyDescent="0.2">
      <c r="A205" s="10"/>
      <c r="B205" s="50" t="s">
        <v>251</v>
      </c>
      <c r="C205" s="51"/>
      <c r="D205" s="11" t="s">
        <v>1</v>
      </c>
      <c r="E205" s="23">
        <v>0</v>
      </c>
      <c r="F205" s="29">
        <v>0</v>
      </c>
    </row>
    <row r="206" spans="1:6" ht="24.75" customHeight="1" x14ac:dyDescent="0.2">
      <c r="A206" s="10"/>
      <c r="B206" s="50" t="s">
        <v>251</v>
      </c>
      <c r="C206" s="51"/>
      <c r="D206" s="11" t="s">
        <v>1</v>
      </c>
      <c r="E206" s="23">
        <v>0</v>
      </c>
      <c r="F206" s="29">
        <v>-10692.46</v>
      </c>
    </row>
    <row r="207" spans="1:6" ht="24.75" customHeight="1" x14ac:dyDescent="0.2">
      <c r="A207" s="10"/>
      <c r="B207" s="50" t="s">
        <v>251</v>
      </c>
      <c r="C207" s="51"/>
      <c r="D207" s="11" t="s">
        <v>1</v>
      </c>
      <c r="E207" s="23">
        <v>0</v>
      </c>
      <c r="F207" s="29">
        <v>-10900</v>
      </c>
    </row>
    <row r="208" spans="1:6" ht="24.75" customHeight="1" thickBot="1" x14ac:dyDescent="0.25">
      <c r="A208" s="10"/>
      <c r="B208" s="50" t="s">
        <v>251</v>
      </c>
      <c r="C208" s="51"/>
      <c r="D208" s="12" t="s">
        <v>1</v>
      </c>
      <c r="E208" s="24">
        <v>0</v>
      </c>
      <c r="F208" s="46">
        <v>-41151</v>
      </c>
    </row>
    <row r="209" spans="1:6" ht="12.75" customHeight="1" thickBot="1" x14ac:dyDescent="0.25">
      <c r="A209" s="10"/>
      <c r="B209" s="13"/>
      <c r="C209" s="14" t="s">
        <v>252</v>
      </c>
      <c r="D209" s="14"/>
      <c r="E209" s="42">
        <f>E7+E94</f>
        <v>2077753179.6099999</v>
      </c>
      <c r="F209" s="47">
        <f>F7+F94</f>
        <v>448584866.16999996</v>
      </c>
    </row>
    <row r="210" spans="1:6" ht="12.75" customHeight="1" x14ac:dyDescent="0.2">
      <c r="A210" s="5"/>
      <c r="B210" s="15"/>
      <c r="C210" s="15"/>
      <c r="D210" s="15"/>
      <c r="E210" s="25"/>
      <c r="F210" s="25"/>
    </row>
  </sheetData>
  <mergeCells count="207">
    <mergeCell ref="B54:C54"/>
    <mergeCell ref="B65:C65"/>
    <mergeCell ref="B66:C66"/>
    <mergeCell ref="B68:C68"/>
    <mergeCell ref="B42:C42"/>
    <mergeCell ref="B43:C43"/>
    <mergeCell ref="B44:C44"/>
    <mergeCell ref="B45:C45"/>
    <mergeCell ref="B34:C34"/>
    <mergeCell ref="B36:C36"/>
    <mergeCell ref="B37:C37"/>
    <mergeCell ref="B39:C39"/>
    <mergeCell ref="B40:C40"/>
    <mergeCell ref="B49:C49"/>
    <mergeCell ref="B51:C51"/>
    <mergeCell ref="B52:C52"/>
    <mergeCell ref="B53:C53"/>
    <mergeCell ref="B67:D67"/>
    <mergeCell ref="B35:D35"/>
    <mergeCell ref="B38:D38"/>
    <mergeCell ref="B47:C47"/>
    <mergeCell ref="B6:C6"/>
    <mergeCell ref="E1:F1"/>
    <mergeCell ref="C4:F4"/>
    <mergeCell ref="B12:C12"/>
    <mergeCell ref="D2:F2"/>
    <mergeCell ref="D3:F3"/>
    <mergeCell ref="B104:C104"/>
    <mergeCell ref="B7:D7"/>
    <mergeCell ref="B94:D94"/>
    <mergeCell ref="B17:D17"/>
    <mergeCell ref="B22:D22"/>
    <mergeCell ref="B74:C74"/>
    <mergeCell ref="B75:C75"/>
    <mergeCell ref="B81:C81"/>
    <mergeCell ref="B82:C82"/>
    <mergeCell ref="B76:C76"/>
    <mergeCell ref="B77:C77"/>
    <mergeCell ref="B50:D50"/>
    <mergeCell ref="B46:D46"/>
    <mergeCell ref="B64:D64"/>
    <mergeCell ref="B61:C61"/>
    <mergeCell ref="B62:C62"/>
    <mergeCell ref="B63:C63"/>
    <mergeCell ref="B88:C88"/>
    <mergeCell ref="B91:D91"/>
    <mergeCell ref="B95:D95"/>
    <mergeCell ref="B78:C78"/>
    <mergeCell ref="B79:C79"/>
    <mergeCell ref="B80:C80"/>
    <mergeCell ref="B83:C83"/>
    <mergeCell ref="B84:C84"/>
    <mergeCell ref="B85:C85"/>
    <mergeCell ref="B86:C86"/>
    <mergeCell ref="B89:C89"/>
    <mergeCell ref="B90:C90"/>
    <mergeCell ref="B87:C87"/>
    <mergeCell ref="B92:C92"/>
    <mergeCell ref="B111:C111"/>
    <mergeCell ref="B112:C112"/>
    <mergeCell ref="B113:C113"/>
    <mergeCell ref="B114:C114"/>
    <mergeCell ref="B115:C115"/>
    <mergeCell ref="B116:C116"/>
    <mergeCell ref="B96:D96"/>
    <mergeCell ref="B98:D98"/>
    <mergeCell ref="B105:C10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36:C136"/>
    <mergeCell ref="B137:C137"/>
    <mergeCell ref="B138:C138"/>
    <mergeCell ref="B55:C55"/>
    <mergeCell ref="B139:D139"/>
    <mergeCell ref="B117:C117"/>
    <mergeCell ref="B118:C118"/>
    <mergeCell ref="B119:C119"/>
    <mergeCell ref="B9:C9"/>
    <mergeCell ref="B10:C10"/>
    <mergeCell ref="B11:C11"/>
    <mergeCell ref="B30:D30"/>
    <mergeCell ref="B31:C31"/>
    <mergeCell ref="B32:C32"/>
    <mergeCell ref="B126:C126"/>
    <mergeCell ref="B127:C127"/>
    <mergeCell ref="B128:C128"/>
    <mergeCell ref="B48:C48"/>
    <mergeCell ref="B57:C57"/>
    <mergeCell ref="B58:C58"/>
    <mergeCell ref="B56:D56"/>
    <mergeCell ref="B59:C59"/>
    <mergeCell ref="B60:D60"/>
    <mergeCell ref="B97:C97"/>
    <mergeCell ref="B41:D41"/>
    <mergeCell ref="B8:D8"/>
    <mergeCell ref="B23:D23"/>
    <mergeCell ref="B93:C93"/>
    <mergeCell ref="B131:C131"/>
    <mergeCell ref="B132:C132"/>
    <mergeCell ref="B133:C133"/>
    <mergeCell ref="B134:C134"/>
    <mergeCell ref="B135:C135"/>
    <mergeCell ref="B99:C99"/>
    <mergeCell ref="B100:C100"/>
    <mergeCell ref="B120:C120"/>
    <mergeCell ref="B121:C121"/>
    <mergeCell ref="B122:C122"/>
    <mergeCell ref="B123:C123"/>
    <mergeCell ref="B124:C124"/>
    <mergeCell ref="B125:C125"/>
    <mergeCell ref="B73:C73"/>
    <mergeCell ref="B69:C69"/>
    <mergeCell ref="B70:C70"/>
    <mergeCell ref="B71:C71"/>
    <mergeCell ref="B72:C72"/>
    <mergeCell ref="B129:C129"/>
    <mergeCell ref="B130:C130"/>
    <mergeCell ref="B13:C13"/>
    <mergeCell ref="B14:C14"/>
    <mergeCell ref="B15:C15"/>
    <mergeCell ref="B16:C16"/>
    <mergeCell ref="B18:C18"/>
    <mergeCell ref="B19:C19"/>
    <mergeCell ref="B20:C20"/>
    <mergeCell ref="B21:C21"/>
    <mergeCell ref="B29:C29"/>
    <mergeCell ref="B28:C28"/>
    <mergeCell ref="B27:C27"/>
    <mergeCell ref="B26:C26"/>
    <mergeCell ref="B24:C24"/>
    <mergeCell ref="B25:C25"/>
    <mergeCell ref="B33:C33"/>
    <mergeCell ref="B156:C156"/>
    <mergeCell ref="B161:C161"/>
    <mergeCell ref="B163:C163"/>
    <mergeCell ref="B164:C164"/>
    <mergeCell ref="B165:C165"/>
    <mergeCell ref="B183:D183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60:C160"/>
    <mergeCell ref="B193:C193"/>
    <mergeCell ref="B157:C157"/>
    <mergeCell ref="B174:C174"/>
    <mergeCell ref="B176:C176"/>
    <mergeCell ref="B178:C178"/>
    <mergeCell ref="B179:C179"/>
    <mergeCell ref="B180:C180"/>
    <mergeCell ref="B181:C181"/>
    <mergeCell ref="B182:C182"/>
    <mergeCell ref="B184:C184"/>
    <mergeCell ref="B168:C168"/>
    <mergeCell ref="B177:D177"/>
    <mergeCell ref="B175:D175"/>
    <mergeCell ref="B159:C159"/>
    <mergeCell ref="B166:C166"/>
    <mergeCell ref="B167:C167"/>
    <mergeCell ref="B169:C169"/>
    <mergeCell ref="B170:C170"/>
    <mergeCell ref="B171:C171"/>
    <mergeCell ref="B172:C172"/>
    <mergeCell ref="B173:C173"/>
    <mergeCell ref="B158:C158"/>
    <mergeCell ref="B162:D162"/>
    <mergeCell ref="B203:C203"/>
    <mergeCell ref="B204:C204"/>
    <mergeCell ref="B205:C205"/>
    <mergeCell ref="B206:C206"/>
    <mergeCell ref="B207:C207"/>
    <mergeCell ref="B208:C208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185:C185"/>
    <mergeCell ref="B186:C186"/>
    <mergeCell ref="B187:C187"/>
    <mergeCell ref="B188:C188"/>
    <mergeCell ref="B189:C189"/>
    <mergeCell ref="B190:C190"/>
    <mergeCell ref="B191:C191"/>
    <mergeCell ref="B192:C192"/>
  </mergeCells>
  <pageMargins left="0.39370078740157499" right="0.196850393700787" top="0.39370078740157499" bottom="0.196850393700787" header="0.196850393700787" footer="0.196850393700787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за 1кв2022</vt:lpstr>
      <vt:lpstr>'доходы за 1кв2022'!Заголовки_для_печати</vt:lpstr>
      <vt:lpstr>'доходы за 1кв2022'!Область_печати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Вазем Елена Николаевна</cp:lastModifiedBy>
  <cp:lastPrinted>2022-04-14T05:52:14Z</cp:lastPrinted>
  <dcterms:created xsi:type="dcterms:W3CDTF">2022-04-12T07:48:00Z</dcterms:created>
  <dcterms:modified xsi:type="dcterms:W3CDTF">2022-05-04T02:00:45Z</dcterms:modified>
</cp:coreProperties>
</file>